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685" yWindow="2685" windowWidth="9735" windowHeight="8955" activeTab="7"/>
  </bookViews>
  <sheets>
    <sheet name="OC" sheetId="6" r:id="rId1"/>
    <sheet name="GRAMA" sheetId="11" r:id="rId2"/>
    <sheet name="DIRECIONAL PAG 01" sheetId="12" r:id="rId3"/>
    <sheet name="DIRECIONAL PAG 02" sheetId="15" r:id="rId4"/>
    <sheet name="ALERTA PAG 01" sheetId="13" r:id="rId5"/>
    <sheet name="ALERTA PAG 02" sheetId="16" r:id="rId6"/>
    <sheet name="10853" sheetId="14" r:id="rId7"/>
    <sheet name="CORRIMÃO" sheetId="17" r:id="rId8"/>
  </sheets>
  <definedNames>
    <definedName name="_xlnm.Print_Area" localSheetId="4">'ALERTA PAG 01'!$A$1:$O$63</definedName>
    <definedName name="_xlnm.Print_Area" localSheetId="5">#N/A</definedName>
    <definedName name="_xlnm.Print_Area" localSheetId="7">#N/A</definedName>
    <definedName name="_xlnm.Print_Area" localSheetId="2">'DIRECIONAL PAG 01'!$A$1:$O$63</definedName>
    <definedName name="_xlnm.Print_Area" localSheetId="3">#N/A</definedName>
    <definedName name="_xlnm.Print_Area" localSheetId="1">#N/A</definedName>
    <definedName name="_xlnm.Print_Area" localSheetId="0">OC!$A$1:$O$38</definedName>
    <definedName name="_xlnm.Print_Titles" localSheetId="4">#N/A</definedName>
    <definedName name="_xlnm.Print_Titles" localSheetId="5">#N/A</definedName>
    <definedName name="_xlnm.Print_Titles" localSheetId="7">#N/A</definedName>
    <definedName name="_xlnm.Print_Titles" localSheetId="2">#N/A</definedName>
    <definedName name="_xlnm.Print_Titles" localSheetId="3">#N/A</definedName>
    <definedName name="_xlnm.Print_Titles" localSheetId="1">#N/A</definedName>
    <definedName name="_xlnm.Print_Titles" localSheetId="0">#N/A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9" i="17"/>
  <c r="K13"/>
  <c r="K12"/>
  <c r="K11"/>
  <c r="K10"/>
  <c r="A38" i="16"/>
  <c r="K37"/>
  <c r="A42" i="15"/>
  <c r="K42" s="1"/>
  <c r="K41"/>
  <c r="J55" i="12"/>
  <c r="M39" i="16"/>
  <c r="K38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M43" i="15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10" i="14"/>
  <c r="K11"/>
  <c r="K12"/>
  <c r="K13"/>
  <c r="K14"/>
  <c r="K15"/>
  <c r="K16"/>
  <c r="K17"/>
  <c r="K18"/>
  <c r="K19"/>
  <c r="M48"/>
  <c r="K17" i="13"/>
  <c r="K25"/>
  <c r="K26"/>
  <c r="K33"/>
  <c r="K34"/>
  <c r="K41"/>
  <c r="K42"/>
  <c r="K49"/>
  <c r="K50"/>
  <c r="M37"/>
  <c r="M36"/>
  <c r="K28"/>
  <c r="K20"/>
  <c r="K13" i="6"/>
  <c r="M55" i="13"/>
  <c r="K54"/>
  <c r="K53"/>
  <c r="K52"/>
  <c r="K48"/>
  <c r="K47"/>
  <c r="K46"/>
  <c r="K45"/>
  <c r="K44"/>
  <c r="K40"/>
  <c r="K39"/>
  <c r="K38"/>
  <c r="K37"/>
  <c r="K35"/>
  <c r="K32"/>
  <c r="K31"/>
  <c r="K30"/>
  <c r="K29"/>
  <c r="K27"/>
  <c r="K24"/>
  <c r="K23"/>
  <c r="K22"/>
  <c r="M22" s="1"/>
  <c r="K21"/>
  <c r="M21" s="1"/>
  <c r="K19"/>
  <c r="K18"/>
  <c r="K16"/>
  <c r="K15"/>
  <c r="K14"/>
  <c r="K13"/>
  <c r="K11"/>
  <c r="M55" i="12"/>
  <c r="K54"/>
  <c r="K53"/>
  <c r="K52"/>
  <c r="K51"/>
  <c r="K50"/>
  <c r="K49"/>
  <c r="K48"/>
  <c r="K47"/>
  <c r="K46"/>
  <c r="K45"/>
  <c r="K44"/>
  <c r="K43"/>
  <c r="K42"/>
  <c r="K41"/>
  <c r="K40"/>
  <c r="K39"/>
  <c r="K38"/>
  <c r="M37"/>
  <c r="K37"/>
  <c r="M36"/>
  <c r="K36"/>
  <c r="K35"/>
  <c r="K34"/>
  <c r="K33"/>
  <c r="K32"/>
  <c r="K31"/>
  <c r="K30"/>
  <c r="K29"/>
  <c r="K28"/>
  <c r="K27"/>
  <c r="K26"/>
  <c r="K25"/>
  <c r="K24"/>
  <c r="K23"/>
  <c r="K22"/>
  <c r="M22" s="1"/>
  <c r="K21"/>
  <c r="M21" s="1"/>
  <c r="K20"/>
  <c r="K19"/>
  <c r="K18"/>
  <c r="K17"/>
  <c r="K16"/>
  <c r="K15"/>
  <c r="K14"/>
  <c r="K13"/>
  <c r="K12"/>
  <c r="K11"/>
  <c r="K10"/>
  <c r="K21" i="11"/>
  <c r="K20"/>
  <c r="K19"/>
  <c r="K18"/>
  <c r="K17"/>
  <c r="K16"/>
  <c r="K15"/>
  <c r="K14"/>
  <c r="K13"/>
  <c r="K12"/>
  <c r="K11"/>
  <c r="K10"/>
  <c r="J39" i="17" l="1"/>
  <c r="O39" s="1"/>
  <c r="J39" i="16"/>
  <c r="O39" s="1"/>
  <c r="J48" i="14"/>
  <c r="O48" s="1"/>
  <c r="J43" i="15"/>
  <c r="O43" s="1"/>
  <c r="K12" i="13"/>
  <c r="K36"/>
  <c r="K43"/>
  <c r="K51"/>
  <c r="O55" i="12"/>
  <c r="M48" i="11"/>
  <c r="M37"/>
  <c r="M36"/>
  <c r="M22"/>
  <c r="M21"/>
  <c r="J48"/>
  <c r="O48" s="1"/>
  <c r="M29" i="6" l="1"/>
  <c r="K10" i="13"/>
  <c r="J55" s="1"/>
  <c r="O55" s="1"/>
</calcChain>
</file>

<file path=xl/sharedStrings.xml><?xml version="1.0" encoding="utf-8"?>
<sst xmlns="http://schemas.openxmlformats.org/spreadsheetml/2006/main" count="306" uniqueCount="133">
  <si>
    <t>Secretaria Municipal de Obras</t>
  </si>
  <si>
    <t>Projeto / Contrato</t>
  </si>
  <si>
    <t>OBSERVAÇÃO</t>
  </si>
  <si>
    <t>Momento Transporte</t>
  </si>
  <si>
    <t>SUB. ITEM</t>
  </si>
  <si>
    <t>Código :</t>
  </si>
  <si>
    <t>ITEM</t>
  </si>
  <si>
    <t>QUANTIDADE</t>
  </si>
  <si>
    <t>OBRAS COMPLEMENTARES</t>
  </si>
  <si>
    <t>LIMPEZA DE SUPERFÍCIE COM JATO DE ALTA PRESSÃO. AF_04/2019</t>
  </si>
  <si>
    <t>PREFEITURA MUNICIPAL DE APIACÁS - MT</t>
  </si>
  <si>
    <t>OBRA : ESCOLA MUNICIPAL CENTRO DE PROMOÇÃO EDUCACIONAL</t>
  </si>
  <si>
    <t xml:space="preserve">Código: </t>
  </si>
  <si>
    <t>Largura(m)</t>
  </si>
  <si>
    <t>Quantidade</t>
  </si>
  <si>
    <t>TOTAL GERAL</t>
  </si>
  <si>
    <t>playgroud</t>
  </si>
  <si>
    <t>canteiro fundos</t>
  </si>
  <si>
    <t>canteiro frontal 1</t>
  </si>
  <si>
    <t>canteiro frontal 2</t>
  </si>
  <si>
    <t>lateral campo</t>
  </si>
  <si>
    <t xml:space="preserve">foreiras  2 unidades </t>
  </si>
  <si>
    <t>canteiro central (rua)</t>
  </si>
  <si>
    <t>comprimento</t>
  </si>
  <si>
    <t>Área (m²)</t>
  </si>
  <si>
    <t>EXTENSÃO(m)</t>
  </si>
  <si>
    <t>SEGMENTO 1</t>
  </si>
  <si>
    <t>SEGMENTO 2</t>
  </si>
  <si>
    <t>SEGMENTO 3</t>
  </si>
  <si>
    <t>SEGMENTO 4</t>
  </si>
  <si>
    <t>SEGMENTO 5</t>
  </si>
  <si>
    <t>SEGMENTO 6</t>
  </si>
  <si>
    <t>SEGMENTO 7</t>
  </si>
  <si>
    <t>SEGMENTO 8</t>
  </si>
  <si>
    <t>SEGMENTO 9</t>
  </si>
  <si>
    <t>SEGMENTO 10</t>
  </si>
  <si>
    <t>SEGMENTO 11</t>
  </si>
  <si>
    <t>SEGMENTO 12</t>
  </si>
  <si>
    <t>SEGMENTO 13</t>
  </si>
  <si>
    <t>SEGMENTO 14</t>
  </si>
  <si>
    <t>SEGMENTO 15</t>
  </si>
  <si>
    <t>SEGMENTO 16</t>
  </si>
  <si>
    <t>SEGMENTO 17</t>
  </si>
  <si>
    <t>SEGMENTO 18</t>
  </si>
  <si>
    <t>SEGMENTO 19</t>
  </si>
  <si>
    <t>SEGMENTO 20</t>
  </si>
  <si>
    <t>SEGMENTO 21</t>
  </si>
  <si>
    <t>SEGMENTO 22</t>
  </si>
  <si>
    <t>SEGMENTO 23</t>
  </si>
  <si>
    <t>SEGMENTO 24</t>
  </si>
  <si>
    <t>SEGMENTO 25</t>
  </si>
  <si>
    <t>SEGMENTO 26</t>
  </si>
  <si>
    <t>SEGMENTO 27</t>
  </si>
  <si>
    <t>SEGMENTO 28</t>
  </si>
  <si>
    <t>SEGMENTO 29</t>
  </si>
  <si>
    <t>SEGMENTO 30</t>
  </si>
  <si>
    <t>SEGMENTO 31</t>
  </si>
  <si>
    <t>SEGMENTO 32</t>
  </si>
  <si>
    <t>SEGMENTO 33</t>
  </si>
  <si>
    <t>SEGMENTO 34</t>
  </si>
  <si>
    <t>SEGMENTO 35</t>
  </si>
  <si>
    <t>SEGMENTO 36</t>
  </si>
  <si>
    <t>SEGMENTO 37</t>
  </si>
  <si>
    <t>SEGMENTO 38</t>
  </si>
  <si>
    <t>SEGMENTO 39</t>
  </si>
  <si>
    <t>SEGMENTO 40</t>
  </si>
  <si>
    <t>SEGMENTO 41</t>
  </si>
  <si>
    <t>SEGMENTO 42</t>
  </si>
  <si>
    <t>SEGMENTO 43</t>
  </si>
  <si>
    <t>SEGMENTO 44</t>
  </si>
  <si>
    <t>SEGMENTO 45</t>
  </si>
  <si>
    <t>SEGMENTO 46</t>
  </si>
  <si>
    <t>SEGMENTO 47</t>
  </si>
  <si>
    <t>SEGMENTO 48</t>
  </si>
  <si>
    <t>SEGMENTO 49</t>
  </si>
  <si>
    <t>SEGMENTO 50</t>
  </si>
  <si>
    <t>SEGMENTO 51</t>
  </si>
  <si>
    <t>SEGMENTO 52</t>
  </si>
  <si>
    <t>SEGMENTO 53</t>
  </si>
  <si>
    <t>SEGMENTO 54</t>
  </si>
  <si>
    <t>SEGMENTO 55</t>
  </si>
  <si>
    <t>SEGMENTO 56</t>
  </si>
  <si>
    <t>SEGMENTO 57</t>
  </si>
  <si>
    <t>SEGMENTO 58</t>
  </si>
  <si>
    <t>SEGMENTO 59</t>
  </si>
  <si>
    <t>SEGMENTO 60</t>
  </si>
  <si>
    <t>SEGMENTO 61</t>
  </si>
  <si>
    <t>SEGMENTO 62</t>
  </si>
  <si>
    <t>SEGMENTO 63</t>
  </si>
  <si>
    <t>SEGMENTO 64</t>
  </si>
  <si>
    <t>SEGMENTO 65</t>
  </si>
  <si>
    <t>SEGMENTO 66</t>
  </si>
  <si>
    <t>SEGMENTO 67</t>
  </si>
  <si>
    <t>SEGMENTO 68</t>
  </si>
  <si>
    <t>SEGMENTO 69</t>
  </si>
  <si>
    <t>SEGMENTO 70</t>
  </si>
  <si>
    <t>SEGMENTO 71</t>
  </si>
  <si>
    <t>SEGMENTO 72</t>
  </si>
  <si>
    <t>SEGMENTO 73</t>
  </si>
  <si>
    <t>SEGMENTO 74</t>
  </si>
  <si>
    <t>SEGMENTO 75</t>
  </si>
  <si>
    <t>SEGMENTO 76</t>
  </si>
  <si>
    <t>SEGMENTO 77</t>
  </si>
  <si>
    <t>MUDA DE PALMEIRA ARECA, H= *1,50* M UN CR 172,41</t>
  </si>
  <si>
    <t>PLANTIO DE ÁRVORE ORNAMENTAL COM ALTURA DE MUDA MAIOR QUE 2,00 M E MENOR OU IGUAL A 4,00 M. AF_05/2018</t>
  </si>
  <si>
    <t>PINTURA DE DEMARCAÇÃO DE VAGA COM TINTA ACRÍLICA, E = 10 CM, APLICAÇÃO MANUAL. AF_05/2021</t>
  </si>
  <si>
    <t>M</t>
  </si>
  <si>
    <t>UNID</t>
  </si>
  <si>
    <t>M2</t>
  </si>
  <si>
    <t>QTE</t>
  </si>
  <si>
    <t>COMP (m)</t>
  </si>
  <si>
    <t>CONFORME TABELA EM PROJETO ACESSIBILIDADE</t>
  </si>
  <si>
    <t>ACESSIBILIDADE - PLACA DE IMPACTO DE PORTA EM ACO INOX 90x40cm</t>
  </si>
  <si>
    <t>ACESSIBILIDADE - PLACA TATIL BRAILLE/RELEVO ACRILICO 30x14cm (4 PALAVRAS)</t>
  </si>
  <si>
    <t>ACESSIBILIDADE - PLACA TATIL BRAILLE/RELEVO ACO INOX 30x9cm PARA PORTAS</t>
  </si>
  <si>
    <t>APIACAS</t>
  </si>
  <si>
    <t>DE</t>
  </si>
  <si>
    <t xml:space="preserve">MUNICIPAL </t>
  </si>
  <si>
    <t xml:space="preserve">PREFEITURA </t>
  </si>
  <si>
    <t>EDUCACIONAL</t>
  </si>
  <si>
    <t>PROMOÇÃO</t>
  </si>
  <si>
    <t>PREFEITURA MUNICIPAL DE APIACÁS</t>
  </si>
  <si>
    <t>CENTRO</t>
  </si>
  <si>
    <t>ESCOLA MUNICIPAL CENTRO DE PROMOÇÃO EDUCACIONAL</t>
  </si>
  <si>
    <t xml:space="preserve">LETRAS FACHADA </t>
  </si>
  <si>
    <t>ESCOLA</t>
  </si>
  <si>
    <t>LETRAS</t>
  </si>
  <si>
    <t xml:space="preserve">PALAVRAS </t>
  </si>
  <si>
    <t xml:space="preserve">Cód : </t>
  </si>
  <si>
    <t xml:space="preserve">Item: 011 - </t>
  </si>
  <si>
    <t>ACESSO A QUADRA E RECREATIVO</t>
  </si>
  <si>
    <t>CORRIMÃO SIMPLES, DIÂMETRO EXTERNO = 1 1/2, EM ALUMÍNIO. AF_04/2019_PS</t>
  </si>
  <si>
    <t>Responsável Técnico: Bárbara Wiara Teles dos Reis            CPF:115.535.716-73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</si>
</sst>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0.0000"/>
  </numFmts>
  <fonts count="1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4" fontId="6" fillId="0" borderId="0" applyFont="0" applyFill="0" applyBorder="0" applyAlignment="0" applyProtection="0"/>
    <xf numFmtId="0" fontId="5" fillId="0" borderId="0"/>
    <xf numFmtId="0" fontId="4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226"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2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14" fillId="0" borderId="7" xfId="0" applyNumberFormat="1" applyFont="1" applyBorder="1" applyAlignment="1">
      <alignment vertical="center"/>
    </xf>
    <xf numFmtId="2" fontId="15" fillId="0" borderId="11" xfId="0" applyNumberFormat="1" applyFont="1" applyBorder="1" applyAlignment="1">
      <alignment vertical="center"/>
    </xf>
    <xf numFmtId="164" fontId="15" fillId="0" borderId="8" xfId="1" applyFont="1" applyBorder="1" applyAlignment="1">
      <alignment vertical="center"/>
    </xf>
    <xf numFmtId="2" fontId="15" fillId="0" borderId="5" xfId="0" applyNumberFormat="1" applyFont="1" applyBorder="1" applyAlignment="1">
      <alignment vertical="center"/>
    </xf>
    <xf numFmtId="2" fontId="14" fillId="0" borderId="5" xfId="0" applyNumberFormat="1" applyFont="1" applyBorder="1" applyAlignment="1">
      <alignment horizontal="left" vertical="center"/>
    </xf>
    <xf numFmtId="1" fontId="0" fillId="0" borderId="0" xfId="0" applyNumberFormat="1" applyAlignment="1">
      <alignment vertical="center"/>
    </xf>
    <xf numFmtId="2" fontId="14" fillId="0" borderId="11" xfId="0" applyNumberFormat="1" applyFont="1" applyBorder="1" applyAlignment="1">
      <alignment vertical="center"/>
    </xf>
    <xf numFmtId="164" fontId="14" fillId="0" borderId="8" xfId="1" applyFont="1" applyBorder="1" applyAlignment="1">
      <alignment vertical="center"/>
    </xf>
    <xf numFmtId="2" fontId="14" fillId="0" borderId="5" xfId="0" applyNumberFormat="1" applyFont="1" applyBorder="1" applyAlignment="1">
      <alignment vertical="center"/>
    </xf>
    <xf numFmtId="4" fontId="16" fillId="3" borderId="16" xfId="0" applyNumberFormat="1" applyFont="1" applyFill="1" applyBorder="1" applyAlignment="1">
      <alignment horizontal="center" vertical="center"/>
    </xf>
    <xf numFmtId="4" fontId="16" fillId="3" borderId="10" xfId="0" applyNumberFormat="1" applyFont="1" applyFill="1" applyBorder="1" applyAlignment="1">
      <alignment horizontal="center" vertical="center"/>
    </xf>
    <xf numFmtId="0" fontId="10" fillId="0" borderId="0" xfId="0" applyFont="1"/>
    <xf numFmtId="3" fontId="0" fillId="0" borderId="0" xfId="0" applyNumberFormat="1"/>
    <xf numFmtId="2" fontId="0" fillId="0" borderId="0" xfId="0" applyNumberFormat="1"/>
    <xf numFmtId="164" fontId="0" fillId="0" borderId="0" xfId="1" applyFont="1"/>
    <xf numFmtId="2" fontId="0" fillId="0" borderId="0" xfId="0" applyNumberFormat="1" applyAlignment="1">
      <alignment horizontal="center"/>
    </xf>
    <xf numFmtId="0" fontId="13" fillId="0" borderId="12" xfId="3" applyFont="1" applyBorder="1" applyAlignment="1">
      <alignment horizontal="center" vertical="center"/>
    </xf>
    <xf numFmtId="0" fontId="13" fillId="0" borderId="13" xfId="3" applyFont="1" applyBorder="1" applyAlignment="1">
      <alignment horizontal="center" vertical="center"/>
    </xf>
    <xf numFmtId="0" fontId="13" fillId="0" borderId="11" xfId="3" applyFont="1" applyBorder="1" applyAlignment="1">
      <alignment horizontal="center" vertical="center" wrapText="1"/>
    </xf>
    <xf numFmtId="0" fontId="13" fillId="0" borderId="12" xfId="3" applyFont="1" applyBorder="1" applyAlignment="1">
      <alignment horizontal="center" vertical="center" wrapText="1"/>
    </xf>
    <xf numFmtId="0" fontId="13" fillId="0" borderId="13" xfId="3" applyFont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9" fillId="0" borderId="24" xfId="0" applyFont="1" applyBorder="1" applyAlignment="1">
      <alignment horizontal="centerContinuous" vertical="center" wrapText="1"/>
    </xf>
    <xf numFmtId="0" fontId="10" fillId="0" borderId="24" xfId="0" applyFont="1" applyBorder="1" applyAlignment="1">
      <alignment horizontal="left" vertical="center" wrapText="1"/>
    </xf>
    <xf numFmtId="0" fontId="13" fillId="0" borderId="26" xfId="3" applyFont="1" applyBorder="1" applyAlignment="1">
      <alignment horizontal="center" vertical="center"/>
    </xf>
    <xf numFmtId="2" fontId="14" fillId="0" borderId="5" xfId="0" applyNumberFormat="1" applyFont="1" applyBorder="1" applyAlignment="1">
      <alignment horizontal="left" vertical="center" wrapText="1"/>
    </xf>
    <xf numFmtId="0" fontId="7" fillId="0" borderId="0" xfId="7" applyFont="1" applyAlignment="1">
      <alignment vertical="center"/>
    </xf>
    <xf numFmtId="0" fontId="8" fillId="0" borderId="0" xfId="7" applyFont="1" applyAlignment="1">
      <alignment vertical="center"/>
    </xf>
    <xf numFmtId="0" fontId="6" fillId="0" borderId="0" xfId="7" applyAlignment="1">
      <alignment vertical="center"/>
    </xf>
    <xf numFmtId="0" fontId="6" fillId="0" borderId="1" xfId="7" applyBorder="1" applyAlignment="1">
      <alignment horizontal="left" vertical="center" wrapText="1"/>
    </xf>
    <xf numFmtId="2" fontId="6" fillId="0" borderId="0" xfId="7" applyNumberFormat="1" applyAlignment="1">
      <alignment horizontal="center" vertical="center"/>
    </xf>
    <xf numFmtId="0" fontId="11" fillId="0" borderId="5" xfId="7" applyFont="1" applyBorder="1" applyAlignment="1">
      <alignment horizontal="center" vertical="center"/>
    </xf>
    <xf numFmtId="0" fontId="11" fillId="0" borderId="0" xfId="7" applyFont="1" applyAlignment="1">
      <alignment horizontal="center" vertical="center" wrapText="1"/>
    </xf>
    <xf numFmtId="0" fontId="6" fillId="0" borderId="0" xfId="7" applyAlignment="1">
      <alignment horizontal="center" vertical="center"/>
    </xf>
    <xf numFmtId="2" fontId="6" fillId="0" borderId="5" xfId="7" applyNumberFormat="1" applyBorder="1" applyAlignment="1">
      <alignment horizontal="center" vertical="center"/>
    </xf>
    <xf numFmtId="2" fontId="14" fillId="0" borderId="7" xfId="7" applyNumberFormat="1" applyFont="1" applyBorder="1" applyAlignment="1">
      <alignment vertical="center"/>
    </xf>
    <xf numFmtId="2" fontId="14" fillId="0" borderId="11" xfId="7" applyNumberFormat="1" applyFont="1" applyBorder="1" applyAlignment="1">
      <alignment vertical="center"/>
    </xf>
    <xf numFmtId="2" fontId="14" fillId="0" borderId="5" xfId="7" applyNumberFormat="1" applyFont="1" applyBorder="1" applyAlignment="1">
      <alignment vertical="center"/>
    </xf>
    <xf numFmtId="1" fontId="6" fillId="0" borderId="0" xfId="7" applyNumberFormat="1" applyAlignment="1">
      <alignment vertical="center"/>
    </xf>
    <xf numFmtId="2" fontId="15" fillId="0" borderId="11" xfId="7" applyNumberFormat="1" applyFont="1" applyBorder="1" applyAlignment="1">
      <alignment vertical="center"/>
    </xf>
    <xf numFmtId="2" fontId="15" fillId="0" borderId="5" xfId="7" applyNumberFormat="1" applyFont="1" applyBorder="1" applyAlignment="1">
      <alignment vertical="center"/>
    </xf>
    <xf numFmtId="2" fontId="14" fillId="0" borderId="5" xfId="7" applyNumberFormat="1" applyFont="1" applyBorder="1" applyAlignment="1">
      <alignment horizontal="left" vertical="center"/>
    </xf>
    <xf numFmtId="0" fontId="16" fillId="2" borderId="15" xfId="7" applyFont="1" applyFill="1" applyBorder="1" applyAlignment="1">
      <alignment horizontal="center" vertical="center"/>
    </xf>
    <xf numFmtId="4" fontId="16" fillId="3" borderId="16" xfId="7" applyNumberFormat="1" applyFont="1" applyFill="1" applyBorder="1" applyAlignment="1">
      <alignment horizontal="center" vertical="center"/>
    </xf>
    <xf numFmtId="4" fontId="16" fillId="3" borderId="10" xfId="7" applyNumberFormat="1" applyFont="1" applyFill="1" applyBorder="1" applyAlignment="1">
      <alignment horizontal="center" vertical="center"/>
    </xf>
    <xf numFmtId="0" fontId="6" fillId="0" borderId="0" xfId="7"/>
    <xf numFmtId="3" fontId="6" fillId="0" borderId="0" xfId="7" applyNumberFormat="1"/>
    <xf numFmtId="2" fontId="6" fillId="0" borderId="0" xfId="7" applyNumberFormat="1"/>
    <xf numFmtId="2" fontId="6" fillId="0" borderId="0" xfId="7" applyNumberFormat="1" applyAlignment="1">
      <alignment horizontal="center"/>
    </xf>
    <xf numFmtId="0" fontId="6" fillId="0" borderId="11" xfId="7" applyBorder="1" applyAlignment="1">
      <alignment horizontal="center" vertical="center"/>
    </xf>
    <xf numFmtId="0" fontId="6" fillId="0" borderId="13" xfId="7" applyBorder="1" applyAlignment="1">
      <alignment horizontal="center" vertical="center"/>
    </xf>
    <xf numFmtId="2" fontId="14" fillId="0" borderId="11" xfId="7" applyNumberFormat="1" applyFont="1" applyBorder="1" applyAlignment="1">
      <alignment horizontal="center" vertical="center"/>
    </xf>
    <xf numFmtId="2" fontId="14" fillId="0" borderId="13" xfId="7" applyNumberFormat="1" applyFont="1" applyBorder="1" applyAlignment="1">
      <alignment horizontal="center" vertical="center"/>
    </xf>
    <xf numFmtId="0" fontId="8" fillId="0" borderId="23" xfId="7" applyFont="1" applyBorder="1" applyAlignment="1">
      <alignment vertical="center"/>
    </xf>
    <xf numFmtId="0" fontId="6" fillId="0" borderId="0" xfId="0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14" fillId="0" borderId="5" xfId="0" applyNumberFormat="1" applyFont="1" applyBorder="1" applyAlignment="1">
      <alignment vertical="center" wrapText="1"/>
    </xf>
    <xf numFmtId="2" fontId="14" fillId="0" borderId="7" xfId="7" applyNumberFormat="1" applyFont="1" applyBorder="1" applyAlignment="1">
      <alignment horizontal="center" vertical="center"/>
    </xf>
    <xf numFmtId="2" fontId="14" fillId="0" borderId="5" xfId="7" applyNumberFormat="1" applyFont="1" applyBorder="1" applyAlignment="1">
      <alignment vertical="center" wrapText="1"/>
    </xf>
    <xf numFmtId="0" fontId="6" fillId="0" borderId="24" xfId="7" applyBorder="1" applyAlignment="1">
      <alignment horizontal="left" vertical="center" wrapText="1"/>
    </xf>
    <xf numFmtId="0" fontId="6" fillId="0" borderId="1" xfId="7" applyBorder="1" applyAlignment="1">
      <alignment horizontal="left" vertical="center"/>
    </xf>
    <xf numFmtId="0" fontId="9" fillId="0" borderId="23" xfId="7" applyFont="1" applyBorder="1" applyAlignment="1">
      <alignment vertical="center"/>
    </xf>
    <xf numFmtId="0" fontId="7" fillId="0" borderId="24" xfId="7" applyFont="1" applyBorder="1" applyAlignment="1">
      <alignment vertical="center"/>
    </xf>
    <xf numFmtId="0" fontId="8" fillId="0" borderId="24" xfId="7" applyFont="1" applyBorder="1" applyAlignment="1">
      <alignment vertical="center"/>
    </xf>
    <xf numFmtId="0" fontId="7" fillId="0" borderId="23" xfId="7" applyFont="1" applyBorder="1" applyAlignment="1">
      <alignment vertical="center"/>
    </xf>
    <xf numFmtId="0" fontId="7" fillId="0" borderId="4" xfId="7" applyFont="1" applyBorder="1" applyAlignment="1">
      <alignment vertical="center"/>
    </xf>
    <xf numFmtId="0" fontId="7" fillId="0" borderId="3" xfId="7" applyFont="1" applyBorder="1" applyAlignment="1">
      <alignment vertical="center"/>
    </xf>
    <xf numFmtId="2" fontId="7" fillId="0" borderId="3" xfId="7" applyNumberFormat="1" applyFont="1" applyBorder="1" applyAlignment="1">
      <alignment horizontal="center" vertical="center"/>
    </xf>
    <xf numFmtId="2" fontId="8" fillId="0" borderId="3" xfId="7" applyNumberFormat="1" applyFont="1" applyBorder="1" applyAlignment="1">
      <alignment vertical="center"/>
    </xf>
    <xf numFmtId="2" fontId="7" fillId="0" borderId="3" xfId="7" applyNumberFormat="1" applyFont="1" applyBorder="1" applyAlignment="1">
      <alignment vertical="center"/>
    </xf>
    <xf numFmtId="0" fontId="8" fillId="0" borderId="3" xfId="7" applyFont="1" applyBorder="1" applyAlignment="1">
      <alignment vertical="center"/>
    </xf>
    <xf numFmtId="0" fontId="7" fillId="0" borderId="2" xfId="7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2" fontId="7" fillId="0" borderId="3" xfId="0" applyNumberFormat="1" applyFont="1" applyBorder="1" applyAlignment="1">
      <alignment vertical="center"/>
    </xf>
    <xf numFmtId="2" fontId="8" fillId="0" borderId="3" xfId="0" applyNumberFormat="1" applyFont="1" applyBorder="1" applyAlignment="1">
      <alignment vertical="center"/>
    </xf>
    <xf numFmtId="2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2" fontId="8" fillId="0" borderId="0" xfId="0" applyNumberFormat="1" applyFont="1" applyBorder="1" applyAlignment="1">
      <alignment vertical="center"/>
    </xf>
    <xf numFmtId="2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 vertical="center" wrapText="1"/>
    </xf>
    <xf numFmtId="0" fontId="9" fillId="0" borderId="23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7" fillId="0" borderId="0" xfId="7" applyFont="1" applyBorder="1" applyAlignment="1">
      <alignment vertical="center"/>
    </xf>
    <xf numFmtId="0" fontId="8" fillId="0" borderId="0" xfId="7" applyFont="1" applyBorder="1" applyAlignment="1">
      <alignment vertical="center"/>
    </xf>
    <xf numFmtId="2" fontId="7" fillId="0" borderId="0" xfId="7" applyNumberFormat="1" applyFont="1" applyBorder="1" applyAlignment="1">
      <alignment vertical="center"/>
    </xf>
    <xf numFmtId="2" fontId="8" fillId="0" borderId="0" xfId="7" applyNumberFormat="1" applyFont="1" applyBorder="1" applyAlignment="1">
      <alignment vertical="center"/>
    </xf>
    <xf numFmtId="2" fontId="7" fillId="0" borderId="0" xfId="7" applyNumberFormat="1" applyFont="1" applyBorder="1" applyAlignment="1">
      <alignment horizontal="center" vertical="center"/>
    </xf>
    <xf numFmtId="0" fontId="9" fillId="0" borderId="23" xfId="7" applyFont="1" applyBorder="1" applyAlignment="1">
      <alignment vertical="center" wrapText="1"/>
    </xf>
    <xf numFmtId="0" fontId="9" fillId="0" borderId="0" xfId="7" applyFont="1" applyBorder="1" applyAlignment="1">
      <alignment vertical="center" wrapText="1"/>
    </xf>
    <xf numFmtId="0" fontId="9" fillId="0" borderId="0" xfId="7" applyFont="1" applyBorder="1" applyAlignment="1">
      <alignment horizontal="left" vertical="center" wrapText="1"/>
    </xf>
    <xf numFmtId="0" fontId="9" fillId="0" borderId="23" xfId="7" applyFont="1" applyBorder="1" applyAlignment="1">
      <alignment horizontal="left" vertical="center"/>
    </xf>
    <xf numFmtId="0" fontId="6" fillId="0" borderId="0" xfId="7" applyBorder="1" applyAlignment="1">
      <alignment horizontal="left" vertical="center" wrapText="1"/>
    </xf>
    <xf numFmtId="0" fontId="9" fillId="0" borderId="0" xfId="7" applyFont="1" applyBorder="1" applyAlignment="1">
      <alignment vertical="center"/>
    </xf>
    <xf numFmtId="0" fontId="9" fillId="0" borderId="0" xfId="7" applyFont="1" applyBorder="1" applyAlignment="1">
      <alignment horizontal="right" vertical="center"/>
    </xf>
    <xf numFmtId="0" fontId="16" fillId="2" borderId="15" xfId="7" applyFont="1" applyFill="1" applyBorder="1" applyAlignment="1">
      <alignment horizontal="center" vertical="center"/>
    </xf>
    <xf numFmtId="0" fontId="6" fillId="0" borderId="11" xfId="7" applyBorder="1" applyAlignment="1">
      <alignment horizontal="center" vertical="center"/>
    </xf>
    <xf numFmtId="0" fontId="6" fillId="0" borderId="13" xfId="7" applyBorder="1" applyAlignment="1">
      <alignment horizontal="center" vertical="center"/>
    </xf>
    <xf numFmtId="2" fontId="14" fillId="0" borderId="11" xfId="7" applyNumberFormat="1" applyFont="1" applyBorder="1" applyAlignment="1">
      <alignment horizontal="center" vertical="center"/>
    </xf>
    <xf numFmtId="2" fontId="14" fillId="0" borderId="13" xfId="7" applyNumberFormat="1" applyFont="1" applyBorder="1" applyAlignment="1">
      <alignment horizontal="center" vertical="center"/>
    </xf>
    <xf numFmtId="0" fontId="9" fillId="0" borderId="0" xfId="7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2" fontId="10" fillId="2" borderId="6" xfId="0" applyNumberFormat="1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/>
    </xf>
    <xf numFmtId="2" fontId="10" fillId="2" borderId="10" xfId="0" applyNumberFormat="1" applyFont="1" applyFill="1" applyBorder="1" applyAlignment="1">
      <alignment horizontal="center" vertical="center"/>
    </xf>
    <xf numFmtId="2" fontId="17" fillId="2" borderId="25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2" fontId="17" fillId="2" borderId="17" xfId="0" applyNumberFormat="1" applyFont="1" applyFill="1" applyBorder="1" applyAlignment="1">
      <alignment horizontal="center" vertical="center"/>
    </xf>
    <xf numFmtId="2" fontId="17" fillId="2" borderId="18" xfId="0" applyNumberFormat="1" applyFont="1" applyFill="1" applyBorder="1" applyAlignment="1">
      <alignment horizontal="center" vertical="center"/>
    </xf>
    <xf numFmtId="2" fontId="17" fillId="2" borderId="19" xfId="0" applyNumberFormat="1" applyFont="1" applyFill="1" applyBorder="1" applyAlignment="1">
      <alignment horizontal="center" vertical="center"/>
    </xf>
    <xf numFmtId="2" fontId="17" fillId="2" borderId="20" xfId="0" applyNumberFormat="1" applyFont="1" applyFill="1" applyBorder="1" applyAlignment="1">
      <alignment horizontal="center" vertical="center"/>
    </xf>
    <xf numFmtId="2" fontId="17" fillId="2" borderId="21" xfId="0" applyNumberFormat="1" applyFont="1" applyFill="1" applyBorder="1" applyAlignment="1">
      <alignment horizontal="center" vertical="center"/>
    </xf>
    <xf numFmtId="2" fontId="17" fillId="2" borderId="22" xfId="0" applyNumberFormat="1" applyFont="1" applyFill="1" applyBorder="1" applyAlignment="1">
      <alignment horizontal="center" vertical="center"/>
    </xf>
    <xf numFmtId="2" fontId="12" fillId="2" borderId="7" xfId="0" applyNumberFormat="1" applyFont="1" applyFill="1" applyBorder="1" applyAlignment="1">
      <alignment horizontal="center" vertical="center" wrapText="1"/>
    </xf>
    <xf numFmtId="2" fontId="10" fillId="2" borderId="8" xfId="0" applyNumberFormat="1" applyFont="1" applyFill="1" applyBorder="1" applyAlignment="1">
      <alignment horizontal="center" vertical="center" wrapText="1"/>
    </xf>
    <xf numFmtId="2" fontId="0" fillId="2" borderId="9" xfId="0" applyNumberFormat="1" applyFill="1" applyBorder="1" applyAlignment="1">
      <alignment horizontal="center" vertical="center" wrapText="1"/>
    </xf>
    <xf numFmtId="0" fontId="13" fillId="0" borderId="11" xfId="3" applyFont="1" applyBorder="1" applyAlignment="1">
      <alignment horizontal="left" vertical="center" wrapText="1"/>
    </xf>
    <xf numFmtId="0" fontId="13" fillId="0" borderId="12" xfId="3" applyFont="1" applyBorder="1" applyAlignment="1">
      <alignment horizontal="left" vertical="center" wrapText="1"/>
    </xf>
    <xf numFmtId="0" fontId="13" fillId="0" borderId="13" xfId="3" applyFont="1" applyBorder="1" applyAlignment="1">
      <alignment horizontal="left" vertical="center" wrapText="1"/>
    </xf>
    <xf numFmtId="0" fontId="18" fillId="0" borderId="26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1" xfId="3" applyFont="1" applyBorder="1" applyAlignment="1">
      <alignment horizontal="left" vertical="center" wrapText="1"/>
    </xf>
    <xf numFmtId="0" fontId="18" fillId="0" borderId="12" xfId="3" applyFont="1" applyBorder="1" applyAlignment="1">
      <alignment horizontal="left" vertical="center" wrapText="1"/>
    </xf>
    <xf numFmtId="0" fontId="18" fillId="0" borderId="13" xfId="3" applyFont="1" applyBorder="1" applyAlignment="1">
      <alignment horizontal="left" vertical="center" wrapText="1"/>
    </xf>
    <xf numFmtId="0" fontId="13" fillId="0" borderId="26" xfId="6" applyFont="1" applyBorder="1" applyAlignment="1">
      <alignment horizontal="center" vertical="center"/>
    </xf>
    <xf numFmtId="0" fontId="13" fillId="0" borderId="12" xfId="6" applyFont="1" applyBorder="1" applyAlignment="1">
      <alignment horizontal="center" vertical="center"/>
    </xf>
    <xf numFmtId="0" fontId="13" fillId="0" borderId="13" xfId="6" applyFont="1" applyBorder="1" applyAlignment="1">
      <alignment horizontal="center" vertical="center"/>
    </xf>
    <xf numFmtId="0" fontId="13" fillId="0" borderId="11" xfId="6" applyFont="1" applyBorder="1" applyAlignment="1">
      <alignment horizontal="left" vertical="center" wrapText="1"/>
    </xf>
    <xf numFmtId="0" fontId="13" fillId="0" borderId="12" xfId="6" applyFont="1" applyBorder="1" applyAlignment="1">
      <alignment horizontal="left" vertical="center" wrapText="1"/>
    </xf>
    <xf numFmtId="0" fontId="13" fillId="0" borderId="13" xfId="6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3" fillId="0" borderId="26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0" fontId="13" fillId="0" borderId="13" xfId="3" applyFont="1" applyBorder="1" applyAlignment="1">
      <alignment horizontal="center" vertical="center"/>
    </xf>
    <xf numFmtId="0" fontId="13" fillId="0" borderId="11" xfId="3" applyFont="1" applyBorder="1" applyAlignment="1">
      <alignment horizontal="center" vertical="center" wrapText="1"/>
    </xf>
    <xf numFmtId="0" fontId="13" fillId="0" borderId="12" xfId="3" applyFont="1" applyBorder="1" applyAlignment="1">
      <alignment horizontal="center" vertical="center" wrapText="1"/>
    </xf>
    <xf numFmtId="0" fontId="13" fillId="0" borderId="13" xfId="3" applyFont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2" fontId="16" fillId="2" borderId="14" xfId="0" applyNumberFormat="1" applyFont="1" applyFill="1" applyBorder="1" applyAlignment="1">
      <alignment horizontal="center" vertical="center"/>
    </xf>
    <xf numFmtId="0" fontId="16" fillId="2" borderId="14" xfId="7" applyFont="1" applyFill="1" applyBorder="1" applyAlignment="1">
      <alignment horizontal="center" vertical="center"/>
    </xf>
    <xf numFmtId="0" fontId="16" fillId="2" borderId="15" xfId="7" applyFont="1" applyFill="1" applyBorder="1" applyAlignment="1">
      <alignment horizontal="center" vertical="center"/>
    </xf>
    <xf numFmtId="2" fontId="16" fillId="2" borderId="14" xfId="7" applyNumberFormat="1" applyFont="1" applyFill="1" applyBorder="1" applyAlignment="1">
      <alignment horizontal="center" vertical="center"/>
    </xf>
    <xf numFmtId="0" fontId="13" fillId="0" borderId="11" xfId="6" applyFont="1" applyBorder="1" applyAlignment="1">
      <alignment horizontal="center" vertical="center"/>
    </xf>
    <xf numFmtId="0" fontId="6" fillId="0" borderId="11" xfId="7" applyBorder="1" applyAlignment="1">
      <alignment horizontal="center" vertical="center"/>
    </xf>
    <xf numFmtId="0" fontId="6" fillId="0" borderId="13" xfId="7" applyBorder="1" applyAlignment="1">
      <alignment horizontal="center" vertical="center"/>
    </xf>
    <xf numFmtId="2" fontId="14" fillId="0" borderId="11" xfId="7" applyNumberFormat="1" applyFont="1" applyBorder="1" applyAlignment="1">
      <alignment horizontal="center" vertical="center"/>
    </xf>
    <xf numFmtId="2" fontId="14" fillId="0" borderId="13" xfId="7" applyNumberFormat="1" applyFont="1" applyBorder="1" applyAlignment="1">
      <alignment horizontal="center" vertical="center"/>
    </xf>
    <xf numFmtId="0" fontId="13" fillId="0" borderId="26" xfId="5" applyFont="1" applyBorder="1" applyAlignment="1">
      <alignment horizontal="center" vertical="center"/>
    </xf>
    <xf numFmtId="0" fontId="13" fillId="0" borderId="12" xfId="5" applyFont="1" applyBorder="1" applyAlignment="1">
      <alignment horizontal="center" vertical="center"/>
    </xf>
    <xf numFmtId="0" fontId="13" fillId="0" borderId="13" xfId="5" applyFont="1" applyBorder="1" applyAlignment="1">
      <alignment horizontal="center" vertical="center"/>
    </xf>
    <xf numFmtId="0" fontId="13" fillId="0" borderId="11" xfId="5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14" fillId="0" borderId="11" xfId="0" applyNumberFormat="1" applyFont="1" applyBorder="1" applyAlignment="1">
      <alignment horizontal="center" vertical="center"/>
    </xf>
    <xf numFmtId="2" fontId="14" fillId="0" borderId="13" xfId="0" applyNumberFormat="1" applyFont="1" applyBorder="1" applyAlignment="1">
      <alignment horizontal="center" vertical="center"/>
    </xf>
    <xf numFmtId="0" fontId="9" fillId="0" borderId="0" xfId="7" applyFont="1" applyBorder="1" applyAlignment="1">
      <alignment horizontal="left" vertical="center" wrapText="1"/>
    </xf>
    <xf numFmtId="0" fontId="9" fillId="0" borderId="24" xfId="7" applyFont="1" applyBorder="1" applyAlignment="1">
      <alignment horizontal="left" vertical="center" wrapText="1"/>
    </xf>
    <xf numFmtId="0" fontId="11" fillId="2" borderId="2" xfId="7" applyFont="1" applyFill="1" applyBorder="1" applyAlignment="1">
      <alignment horizontal="center" vertical="center"/>
    </xf>
    <xf numFmtId="0" fontId="11" fillId="2" borderId="3" xfId="7" applyFont="1" applyFill="1" applyBorder="1" applyAlignment="1">
      <alignment horizontal="center" vertical="center"/>
    </xf>
    <xf numFmtId="0" fontId="11" fillId="2" borderId="4" xfId="7" applyFont="1" applyFill="1" applyBorder="1" applyAlignment="1">
      <alignment horizontal="center" vertical="center"/>
    </xf>
    <xf numFmtId="2" fontId="6" fillId="2" borderId="6" xfId="7" applyNumberFormat="1" applyFill="1" applyBorder="1" applyAlignment="1">
      <alignment horizontal="center" vertical="center"/>
    </xf>
    <xf numFmtId="2" fontId="6" fillId="2" borderId="5" xfId="7" applyNumberFormat="1" applyFill="1" applyBorder="1" applyAlignment="1">
      <alignment horizontal="center" vertical="center"/>
    </xf>
    <xf numFmtId="2" fontId="6" fillId="2" borderId="10" xfId="7" applyNumberFormat="1" applyFill="1" applyBorder="1" applyAlignment="1">
      <alignment horizontal="center" vertical="center"/>
    </xf>
    <xf numFmtId="2" fontId="12" fillId="2" borderId="25" xfId="0" applyNumberFormat="1" applyFont="1" applyFill="1" applyBorder="1" applyAlignment="1">
      <alignment horizontal="center" vertical="center" wrapText="1"/>
    </xf>
    <xf numFmtId="2" fontId="12" fillId="2" borderId="7" xfId="0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 wrapText="1"/>
    </xf>
    <xf numFmtId="2" fontId="12" fillId="2" borderId="19" xfId="0" applyNumberFormat="1" applyFont="1" applyFill="1" applyBorder="1" applyAlignment="1">
      <alignment horizontal="center" vertical="center" wrapText="1"/>
    </xf>
    <xf numFmtId="2" fontId="12" fillId="2" borderId="20" xfId="0" applyNumberFormat="1" applyFont="1" applyFill="1" applyBorder="1" applyAlignment="1">
      <alignment horizontal="center" vertical="center" wrapText="1"/>
    </xf>
    <xf numFmtId="2" fontId="12" fillId="2" borderId="22" xfId="0" applyNumberFormat="1" applyFont="1" applyFill="1" applyBorder="1" applyAlignment="1">
      <alignment horizontal="center" vertical="center" wrapText="1"/>
    </xf>
    <xf numFmtId="2" fontId="6" fillId="2" borderId="8" xfId="7" applyNumberFormat="1" applyFill="1" applyBorder="1" applyAlignment="1">
      <alignment horizontal="center" vertical="center" wrapText="1"/>
    </xf>
    <xf numFmtId="2" fontId="6" fillId="2" borderId="9" xfId="7" applyNumberFormat="1" applyFill="1" applyBorder="1" applyAlignment="1">
      <alignment horizontal="center" vertical="center" wrapText="1"/>
    </xf>
    <xf numFmtId="0" fontId="13" fillId="0" borderId="26" xfId="10" applyFont="1" applyBorder="1" applyAlignment="1">
      <alignment horizontal="center" vertical="center"/>
    </xf>
    <xf numFmtId="0" fontId="13" fillId="0" borderId="12" xfId="10" applyFont="1" applyBorder="1" applyAlignment="1">
      <alignment horizontal="center" vertical="center"/>
    </xf>
    <xf numFmtId="0" fontId="13" fillId="0" borderId="13" xfId="10" applyFont="1" applyBorder="1" applyAlignment="1">
      <alignment horizontal="center" vertical="center"/>
    </xf>
    <xf numFmtId="0" fontId="13" fillId="0" borderId="11" xfId="9" applyFont="1" applyBorder="1" applyAlignment="1">
      <alignment horizontal="center" vertical="center"/>
    </xf>
    <xf numFmtId="0" fontId="13" fillId="0" borderId="12" xfId="9" applyFont="1" applyBorder="1" applyAlignment="1">
      <alignment horizontal="center" vertical="center"/>
    </xf>
    <xf numFmtId="0" fontId="13" fillId="0" borderId="13" xfId="9" applyFont="1" applyBorder="1" applyAlignment="1">
      <alignment horizontal="center" vertical="center"/>
    </xf>
    <xf numFmtId="0" fontId="13" fillId="0" borderId="26" xfId="9" applyFont="1" applyBorder="1" applyAlignment="1">
      <alignment horizontal="center" vertical="center"/>
    </xf>
    <xf numFmtId="2" fontId="12" fillId="2" borderId="25" xfId="7" applyNumberFormat="1" applyFont="1" applyFill="1" applyBorder="1" applyAlignment="1">
      <alignment horizontal="center" vertical="center" wrapText="1"/>
    </xf>
    <xf numFmtId="2" fontId="12" fillId="2" borderId="7" xfId="7" applyNumberFormat="1" applyFont="1" applyFill="1" applyBorder="1" applyAlignment="1">
      <alignment horizontal="center" vertical="center" wrapText="1"/>
    </xf>
    <xf numFmtId="2" fontId="12" fillId="2" borderId="7" xfId="7" applyNumberFormat="1" applyFont="1" applyFill="1" applyBorder="1" applyAlignment="1">
      <alignment horizontal="center" vertical="center"/>
    </xf>
    <xf numFmtId="2" fontId="12" fillId="2" borderId="17" xfId="7" applyNumberFormat="1" applyFont="1" applyFill="1" applyBorder="1" applyAlignment="1">
      <alignment horizontal="center" vertical="center" wrapText="1"/>
    </xf>
    <xf numFmtId="2" fontId="12" fillId="2" borderId="19" xfId="7" applyNumberFormat="1" applyFont="1" applyFill="1" applyBorder="1" applyAlignment="1">
      <alignment horizontal="center" vertical="center" wrapText="1"/>
    </xf>
    <xf numFmtId="2" fontId="12" fillId="2" borderId="20" xfId="7" applyNumberFormat="1" applyFont="1" applyFill="1" applyBorder="1" applyAlignment="1">
      <alignment horizontal="center" vertical="center" wrapText="1"/>
    </xf>
    <xf numFmtId="2" fontId="12" fillId="2" borderId="22" xfId="7" applyNumberFormat="1" applyFont="1" applyFill="1" applyBorder="1" applyAlignment="1">
      <alignment horizontal="center" vertical="center" wrapText="1"/>
    </xf>
    <xf numFmtId="0" fontId="13" fillId="0" borderId="31" xfId="10" applyFont="1" applyBorder="1" applyAlignment="1">
      <alignment horizontal="center" vertical="center"/>
    </xf>
    <xf numFmtId="0" fontId="13" fillId="0" borderId="27" xfId="10" applyFont="1" applyBorder="1" applyAlignment="1">
      <alignment horizontal="center" vertical="center"/>
    </xf>
    <xf numFmtId="0" fontId="13" fillId="0" borderId="28" xfId="10" applyFont="1" applyBorder="1" applyAlignment="1">
      <alignment horizontal="center" vertical="center"/>
    </xf>
    <xf numFmtId="0" fontId="13" fillId="0" borderId="26" xfId="11" applyFont="1" applyBorder="1" applyAlignment="1">
      <alignment horizontal="center" vertical="center"/>
    </xf>
    <xf numFmtId="0" fontId="13" fillId="0" borderId="12" xfId="11" applyFont="1" applyBorder="1" applyAlignment="1">
      <alignment horizontal="center" vertical="center"/>
    </xf>
    <xf numFmtId="0" fontId="13" fillId="0" borderId="13" xfId="11" applyFont="1" applyBorder="1" applyAlignment="1">
      <alignment horizontal="center" vertical="center"/>
    </xf>
    <xf numFmtId="0" fontId="13" fillId="0" borderId="11" xfId="11" applyFont="1" applyBorder="1" applyAlignment="1">
      <alignment horizontal="center" vertical="center"/>
    </xf>
    <xf numFmtId="165" fontId="14" fillId="0" borderId="11" xfId="7" applyNumberFormat="1" applyFont="1" applyBorder="1" applyAlignment="1">
      <alignment horizontal="center" vertical="center"/>
    </xf>
    <xf numFmtId="165" fontId="14" fillId="0" borderId="13" xfId="7" applyNumberFormat="1" applyFont="1" applyBorder="1" applyAlignment="1">
      <alignment horizontal="center" vertical="center"/>
    </xf>
    <xf numFmtId="0" fontId="13" fillId="0" borderId="26" xfId="11" applyFont="1" applyBorder="1" applyAlignment="1">
      <alignment horizontal="center" vertical="center" wrapText="1"/>
    </xf>
    <xf numFmtId="0" fontId="13" fillId="0" borderId="12" xfId="11" applyFont="1" applyBorder="1" applyAlignment="1">
      <alignment horizontal="center" vertical="center" wrapText="1"/>
    </xf>
    <xf numFmtId="0" fontId="13" fillId="0" borderId="13" xfId="11" applyFont="1" applyBorder="1" applyAlignment="1">
      <alignment horizontal="center" vertical="center" wrapText="1"/>
    </xf>
    <xf numFmtId="2" fontId="12" fillId="2" borderId="29" xfId="7" applyNumberFormat="1" applyFont="1" applyFill="1" applyBorder="1" applyAlignment="1">
      <alignment horizontal="center" vertical="center" wrapText="1"/>
    </xf>
    <xf numFmtId="2" fontId="12" fillId="2" borderId="18" xfId="7" applyNumberFormat="1" applyFont="1" applyFill="1" applyBorder="1" applyAlignment="1">
      <alignment horizontal="center" vertical="center" wrapText="1"/>
    </xf>
    <xf numFmtId="2" fontId="12" fillId="2" borderId="30" xfId="7" applyNumberFormat="1" applyFont="1" applyFill="1" applyBorder="1" applyAlignment="1">
      <alignment horizontal="center" vertical="center" wrapText="1"/>
    </xf>
    <xf numFmtId="2" fontId="12" fillId="2" borderId="21" xfId="7" applyNumberFormat="1" applyFont="1" applyFill="1" applyBorder="1" applyAlignment="1">
      <alignment horizontal="center" vertical="center" wrapText="1"/>
    </xf>
  </cellXfs>
  <cellStyles count="12">
    <cellStyle name="Normal" xfId="0" builtinId="0"/>
    <cellStyle name="Normal 2" xfId="7"/>
    <cellStyle name="Normal 3" xfId="2"/>
    <cellStyle name="Normal 3 2" xfId="3"/>
    <cellStyle name="Normal 3 2 2" xfId="6"/>
    <cellStyle name="Normal 3 2 2 2" xfId="10"/>
    <cellStyle name="Normal 3 3" xfId="5"/>
    <cellStyle name="Normal 3 3 2" xfId="9"/>
    <cellStyle name="Normal 3 3 2 2" xfId="11"/>
    <cellStyle name="Separador de milhares" xfId="1" builtinId="3"/>
    <cellStyle name="Vírgula 2" xfId="4"/>
    <cellStyle name="Vírgula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29601</xdr:colOff>
      <xdr:row>2</xdr:row>
      <xdr:rowOff>101949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21865343-84AF-495A-908E-A15D5DD2D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5715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31</xdr:row>
      <xdr:rowOff>0</xdr:rowOff>
    </xdr:from>
    <xdr:to>
      <xdr:col>10</xdr:col>
      <xdr:colOff>333561</xdr:colOff>
      <xdr:row>32</xdr:row>
      <xdr:rowOff>78068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6950" y="1127760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32</xdr:row>
      <xdr:rowOff>87593</xdr:rowOff>
    </xdr:from>
    <xdr:to>
      <xdr:col>10</xdr:col>
      <xdr:colOff>562161</xdr:colOff>
      <xdr:row>37</xdr:row>
      <xdr:rowOff>23318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3575" y="11527118"/>
          <a:ext cx="3562536" cy="74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96276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2777429B-8D9D-44B4-ABAE-204B73416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943161</xdr:colOff>
      <xdr:row>50</xdr:row>
      <xdr:rowOff>78068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325" y="984885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87593</xdr:rowOff>
    </xdr:from>
    <xdr:to>
      <xdr:col>14</xdr:col>
      <xdr:colOff>1171761</xdr:colOff>
      <xdr:row>55</xdr:row>
      <xdr:rowOff>23318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5950" y="10098368"/>
          <a:ext cx="3562536" cy="74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96276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598C122D-8DC9-4D94-9EC9-7A1135D5F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56</xdr:row>
      <xdr:rowOff>0</xdr:rowOff>
    </xdr:from>
    <xdr:to>
      <xdr:col>14</xdr:col>
      <xdr:colOff>590736</xdr:colOff>
      <xdr:row>57</xdr:row>
      <xdr:rowOff>78068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1118235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57</xdr:row>
      <xdr:rowOff>87593</xdr:rowOff>
    </xdr:from>
    <xdr:to>
      <xdr:col>14</xdr:col>
      <xdr:colOff>819336</xdr:colOff>
      <xdr:row>62</xdr:row>
      <xdr:rowOff>23318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525" y="11431868"/>
          <a:ext cx="3562536" cy="74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96276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CBEEDC90-7E00-45E2-8C83-8E2373949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44</xdr:row>
      <xdr:rowOff>0</xdr:rowOff>
    </xdr:from>
    <xdr:to>
      <xdr:col>14</xdr:col>
      <xdr:colOff>943161</xdr:colOff>
      <xdr:row>45</xdr:row>
      <xdr:rowOff>78068</xdr:rowOff>
    </xdr:to>
    <xdr:pic>
      <xdr:nvPicPr>
        <xdr:cNvPr id="11" name="Imagem 10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325" y="889635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45</xdr:row>
      <xdr:rowOff>87593</xdr:rowOff>
    </xdr:from>
    <xdr:to>
      <xdr:col>14</xdr:col>
      <xdr:colOff>1171761</xdr:colOff>
      <xdr:row>50</xdr:row>
      <xdr:rowOff>23318</xdr:rowOff>
    </xdr:to>
    <xdr:pic>
      <xdr:nvPicPr>
        <xdr:cNvPr id="12" name="Imagem 11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5950" y="9145868"/>
          <a:ext cx="3562536" cy="74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96276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886FF01C-37FA-4965-90AA-A57A752CF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56</xdr:row>
      <xdr:rowOff>0</xdr:rowOff>
    </xdr:from>
    <xdr:to>
      <xdr:col>14</xdr:col>
      <xdr:colOff>590736</xdr:colOff>
      <xdr:row>57</xdr:row>
      <xdr:rowOff>78068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1118235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57</xdr:row>
      <xdr:rowOff>87593</xdr:rowOff>
    </xdr:from>
    <xdr:to>
      <xdr:col>14</xdr:col>
      <xdr:colOff>819336</xdr:colOff>
      <xdr:row>62</xdr:row>
      <xdr:rowOff>23318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525" y="11431868"/>
          <a:ext cx="3562536" cy="74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96276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75B70824-C274-4F55-922B-DF60C946B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40</xdr:row>
      <xdr:rowOff>0</xdr:rowOff>
    </xdr:from>
    <xdr:to>
      <xdr:col>14</xdr:col>
      <xdr:colOff>590736</xdr:colOff>
      <xdr:row>41</xdr:row>
      <xdr:rowOff>78068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813435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87593</xdr:rowOff>
    </xdr:from>
    <xdr:to>
      <xdr:col>14</xdr:col>
      <xdr:colOff>819336</xdr:colOff>
      <xdr:row>46</xdr:row>
      <xdr:rowOff>23318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525" y="8383868"/>
          <a:ext cx="3562536" cy="745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38100</xdr:rowOff>
    </xdr:from>
    <xdr:ext cx="543951" cy="540099"/>
    <xdr:pic>
      <xdr:nvPicPr>
        <xdr:cNvPr id="2" name="Imagem 1">
          <a:extLst>
            <a:ext uri="{FF2B5EF4-FFF2-40B4-BE49-F238E27FC236}">
              <a16:creationId xmlns:a16="http://schemas.microsoft.com/office/drawing/2014/main" xmlns="" id="{ADC5CFD8-6BEA-4A8A-ADAA-DEAC481DB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oneCellAnchor>
  <xdr:twoCellAnchor editAs="oneCell">
    <xdr:from>
      <xdr:col>5</xdr:col>
      <xdr:colOff>333375</xdr:colOff>
      <xdr:row>49</xdr:row>
      <xdr:rowOff>0</xdr:rowOff>
    </xdr:from>
    <xdr:to>
      <xdr:col>14</xdr:col>
      <xdr:colOff>590736</xdr:colOff>
      <xdr:row>50</xdr:row>
      <xdr:rowOff>78068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4575" y="1009650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50</xdr:row>
      <xdr:rowOff>87593</xdr:rowOff>
    </xdr:from>
    <xdr:to>
      <xdr:col>14</xdr:col>
      <xdr:colOff>819336</xdr:colOff>
      <xdr:row>55</xdr:row>
      <xdr:rowOff>23318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10346018"/>
          <a:ext cx="3562536" cy="745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105801</xdr:colOff>
      <xdr:row>2</xdr:row>
      <xdr:rowOff>168624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CF342E79-DF2F-423E-8B96-EB938439C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47625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40</xdr:row>
      <xdr:rowOff>0</xdr:rowOff>
    </xdr:from>
    <xdr:to>
      <xdr:col>14</xdr:col>
      <xdr:colOff>943161</xdr:colOff>
      <xdr:row>41</xdr:row>
      <xdr:rowOff>78068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325" y="813435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41</xdr:row>
      <xdr:rowOff>87593</xdr:rowOff>
    </xdr:from>
    <xdr:to>
      <xdr:col>14</xdr:col>
      <xdr:colOff>1171761</xdr:colOff>
      <xdr:row>46</xdr:row>
      <xdr:rowOff>23318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5950" y="8383868"/>
          <a:ext cx="3562536" cy="74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31"/>
  <sheetViews>
    <sheetView showGridLines="0" tabSelected="1" view="pageBreakPreview" zoomScaleSheetLayoutView="100" workbookViewId="0">
      <selection activeCell="S8" sqref="S8"/>
    </sheetView>
  </sheetViews>
  <sheetFormatPr defaultRowHeight="12.75"/>
  <cols>
    <col min="1" max="1" width="8.42578125" customWidth="1"/>
    <col min="2" max="2" width="1.7109375" customWidth="1"/>
    <col min="3" max="3" width="6.85546875" customWidth="1"/>
    <col min="4" max="4" width="3" customWidth="1"/>
    <col min="5" max="8" width="9" customWidth="1"/>
    <col min="9" max="10" width="9" style="25" customWidth="1"/>
    <col min="11" max="11" width="10.7109375" style="25" customWidth="1"/>
    <col min="12" max="12" width="2.140625" style="25" hidden="1" customWidth="1"/>
    <col min="13" max="13" width="0.7109375" style="25" hidden="1" customWidth="1"/>
    <col min="14" max="14" width="1" style="25" customWidth="1"/>
    <col min="15" max="15" width="30.42578125" style="27" bestFit="1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9.5" customHeight="1">
      <c r="A1" s="88"/>
      <c r="B1" s="89"/>
      <c r="C1" s="89"/>
      <c r="D1" s="89"/>
      <c r="E1" s="90" t="s">
        <v>10</v>
      </c>
      <c r="F1" s="89"/>
      <c r="G1" s="89"/>
      <c r="H1" s="89"/>
      <c r="I1" s="91"/>
      <c r="J1" s="92"/>
      <c r="K1" s="92"/>
      <c r="L1" s="93"/>
      <c r="M1" s="89"/>
      <c r="N1" s="89"/>
      <c r="O1" s="94"/>
    </row>
    <row r="2" spans="1:19" s="1" customFormat="1" ht="19.5" customHeight="1">
      <c r="A2" s="34"/>
      <c r="B2" s="95"/>
      <c r="C2" s="95"/>
      <c r="D2" s="95"/>
      <c r="E2" s="96" t="s">
        <v>0</v>
      </c>
      <c r="F2" s="95"/>
      <c r="G2" s="95"/>
      <c r="H2" s="95"/>
      <c r="I2" s="97"/>
      <c r="J2" s="98"/>
      <c r="K2" s="98"/>
      <c r="L2" s="98"/>
      <c r="M2" s="96"/>
      <c r="N2" s="96"/>
      <c r="O2" s="36"/>
      <c r="P2" s="2"/>
      <c r="Q2" s="2"/>
      <c r="R2" s="2"/>
    </row>
    <row r="3" spans="1:19" s="1" customFormat="1" ht="19.5" customHeight="1">
      <c r="A3" s="34"/>
      <c r="B3" s="95"/>
      <c r="C3" s="95"/>
      <c r="D3" s="95"/>
      <c r="E3" s="95" t="s">
        <v>132</v>
      </c>
      <c r="F3" s="95"/>
      <c r="G3" s="95"/>
      <c r="H3" s="95"/>
      <c r="I3" s="97"/>
      <c r="J3" s="98"/>
      <c r="K3" s="98"/>
      <c r="L3" s="98"/>
      <c r="M3" s="96"/>
      <c r="N3" s="96"/>
      <c r="O3" s="36"/>
      <c r="P3" s="2"/>
      <c r="Q3" s="2"/>
      <c r="R3" s="2"/>
    </row>
    <row r="4" spans="1:19" s="1" customFormat="1" ht="19.5" customHeight="1">
      <c r="A4" s="37" t="s">
        <v>129</v>
      </c>
      <c r="B4" s="96"/>
      <c r="C4" s="96"/>
      <c r="D4" s="96" t="s">
        <v>8</v>
      </c>
      <c r="E4" s="96"/>
      <c r="F4" s="96"/>
      <c r="G4" s="96"/>
      <c r="H4" s="96"/>
      <c r="I4" s="98"/>
      <c r="J4" s="98"/>
      <c r="K4" s="98"/>
      <c r="L4" s="99"/>
      <c r="M4" s="95"/>
      <c r="N4" s="95"/>
      <c r="O4" s="35"/>
    </row>
    <row r="5" spans="1:19" s="3" customFormat="1" ht="19.5" customHeight="1">
      <c r="A5" s="153" t="s">
        <v>4</v>
      </c>
      <c r="B5" s="154"/>
      <c r="C5" s="154"/>
      <c r="D5" s="100" t="s">
        <v>131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38"/>
    </row>
    <row r="6" spans="1:19" s="6" customFormat="1" ht="19.5" customHeight="1" thickBot="1">
      <c r="A6" s="101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  <c r="L6" s="102"/>
      <c r="M6" s="102"/>
      <c r="N6" s="102"/>
      <c r="O6" s="39"/>
      <c r="P6" s="5"/>
    </row>
    <row r="7" spans="1:19" s="9" customFormat="1" ht="18.75" customHeight="1">
      <c r="A7" s="121" t="s">
        <v>1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3"/>
      <c r="N7" s="7"/>
      <c r="O7" s="124" t="s">
        <v>2</v>
      </c>
      <c r="P7" s="8"/>
      <c r="Q7" s="8"/>
      <c r="R7" s="8"/>
    </row>
    <row r="8" spans="1:19" s="9" customFormat="1" ht="15" customHeight="1">
      <c r="A8" s="127" t="s">
        <v>5</v>
      </c>
      <c r="B8" s="128"/>
      <c r="C8" s="128"/>
      <c r="D8" s="129" t="s">
        <v>6</v>
      </c>
      <c r="E8" s="130"/>
      <c r="F8" s="130"/>
      <c r="G8" s="130"/>
      <c r="H8" s="130"/>
      <c r="I8" s="130"/>
      <c r="J8" s="131"/>
      <c r="K8" s="135" t="s">
        <v>7</v>
      </c>
      <c r="L8" s="135"/>
      <c r="M8" s="136" t="s">
        <v>3</v>
      </c>
      <c r="N8" s="10"/>
      <c r="O8" s="125"/>
      <c r="P8" s="8"/>
      <c r="Q8" s="8"/>
      <c r="R8" s="8"/>
    </row>
    <row r="9" spans="1:19" s="9" customFormat="1" ht="13.5" customHeight="1" thickBot="1">
      <c r="A9" s="127"/>
      <c r="B9" s="128"/>
      <c r="C9" s="128"/>
      <c r="D9" s="132"/>
      <c r="E9" s="133"/>
      <c r="F9" s="133"/>
      <c r="G9" s="133"/>
      <c r="H9" s="133"/>
      <c r="I9" s="133"/>
      <c r="J9" s="134"/>
      <c r="K9" s="135"/>
      <c r="L9" s="135"/>
      <c r="M9" s="137"/>
      <c r="N9" s="11"/>
      <c r="O9" s="126"/>
    </row>
    <row r="10" spans="1:19" s="70" customFormat="1" ht="36" customHeight="1">
      <c r="A10" s="141">
        <v>99814</v>
      </c>
      <c r="B10" s="142"/>
      <c r="C10" s="143"/>
      <c r="D10" s="144" t="s">
        <v>9</v>
      </c>
      <c r="E10" s="145"/>
      <c r="F10" s="145"/>
      <c r="G10" s="145"/>
      <c r="H10" s="145"/>
      <c r="I10" s="145"/>
      <c r="J10" s="146"/>
      <c r="K10" s="12">
        <v>4140</v>
      </c>
      <c r="L10" s="18"/>
      <c r="M10" s="19"/>
      <c r="N10" s="20"/>
      <c r="O10" s="41" t="s">
        <v>108</v>
      </c>
      <c r="Q10" s="71"/>
      <c r="S10" s="71"/>
    </row>
    <row r="11" spans="1:19" s="3" customFormat="1" ht="36" customHeight="1">
      <c r="A11" s="147">
        <v>38641</v>
      </c>
      <c r="B11" s="148"/>
      <c r="C11" s="149"/>
      <c r="D11" s="150" t="s">
        <v>103</v>
      </c>
      <c r="E11" s="151"/>
      <c r="F11" s="151"/>
      <c r="G11" s="151"/>
      <c r="H11" s="151"/>
      <c r="I11" s="151"/>
      <c r="J11" s="152"/>
      <c r="K11" s="12">
        <v>24</v>
      </c>
      <c r="L11" s="18"/>
      <c r="M11" s="19"/>
      <c r="N11" s="20"/>
      <c r="O11" s="16" t="s">
        <v>107</v>
      </c>
      <c r="Q11" s="17"/>
      <c r="R11" s="6"/>
      <c r="S11" s="17"/>
    </row>
    <row r="12" spans="1:19" s="3" customFormat="1" ht="36" customHeight="1">
      <c r="A12" s="147">
        <v>98511</v>
      </c>
      <c r="B12" s="148"/>
      <c r="C12" s="149"/>
      <c r="D12" s="150" t="s">
        <v>104</v>
      </c>
      <c r="E12" s="151"/>
      <c r="F12" s="151"/>
      <c r="G12" s="151"/>
      <c r="H12" s="151"/>
      <c r="I12" s="151"/>
      <c r="J12" s="152"/>
      <c r="K12" s="12">
        <v>19</v>
      </c>
      <c r="L12" s="18"/>
      <c r="M12" s="19"/>
      <c r="N12" s="20"/>
      <c r="O12" s="16" t="s">
        <v>107</v>
      </c>
      <c r="Q12" s="17"/>
      <c r="R12" s="6"/>
      <c r="S12" s="17"/>
    </row>
    <row r="13" spans="1:19" s="3" customFormat="1" ht="36" customHeight="1">
      <c r="A13" s="155">
        <v>102500</v>
      </c>
      <c r="B13" s="156"/>
      <c r="C13" s="157"/>
      <c r="D13" s="138" t="s">
        <v>105</v>
      </c>
      <c r="E13" s="139"/>
      <c r="F13" s="139"/>
      <c r="G13" s="139"/>
      <c r="H13" s="139"/>
      <c r="I13" s="139"/>
      <c r="J13" s="140"/>
      <c r="K13" s="12">
        <f>16*5+28*3+9+10*2+5*2</f>
        <v>203</v>
      </c>
      <c r="L13" s="18"/>
      <c r="M13" s="19"/>
      <c r="N13" s="20"/>
      <c r="O13" s="16" t="s">
        <v>106</v>
      </c>
      <c r="Q13" s="17"/>
      <c r="R13" s="6"/>
      <c r="S13" s="17"/>
    </row>
    <row r="14" spans="1:19" s="3" customFormat="1" ht="36" customHeight="1">
      <c r="A14" s="155"/>
      <c r="B14" s="156"/>
      <c r="C14" s="157"/>
      <c r="D14" s="138"/>
      <c r="E14" s="139"/>
      <c r="F14" s="139"/>
      <c r="G14" s="139"/>
      <c r="H14" s="139"/>
      <c r="I14" s="139"/>
      <c r="J14" s="140"/>
      <c r="K14" s="12"/>
      <c r="L14" s="18"/>
      <c r="M14" s="19"/>
      <c r="N14" s="20"/>
      <c r="O14" s="16"/>
      <c r="Q14" s="17"/>
      <c r="S14" s="17"/>
    </row>
    <row r="15" spans="1:19" s="3" customFormat="1" ht="36" customHeight="1">
      <c r="A15" s="155">
        <v>10239</v>
      </c>
      <c r="B15" s="156"/>
      <c r="C15" s="157"/>
      <c r="D15" s="138" t="s">
        <v>112</v>
      </c>
      <c r="E15" s="139"/>
      <c r="F15" s="139"/>
      <c r="G15" s="139"/>
      <c r="H15" s="139"/>
      <c r="I15" s="139"/>
      <c r="J15" s="140"/>
      <c r="K15" s="12">
        <v>1</v>
      </c>
      <c r="L15" s="18"/>
      <c r="M15" s="19"/>
      <c r="N15" s="20"/>
      <c r="O15" s="72" t="s">
        <v>111</v>
      </c>
      <c r="Q15" s="17"/>
    </row>
    <row r="16" spans="1:19" s="3" customFormat="1" ht="36" customHeight="1">
      <c r="A16" s="155">
        <v>7674</v>
      </c>
      <c r="B16" s="156"/>
      <c r="C16" s="157"/>
      <c r="D16" s="158" t="s">
        <v>113</v>
      </c>
      <c r="E16" s="159"/>
      <c r="F16" s="159"/>
      <c r="G16" s="159"/>
      <c r="H16" s="159"/>
      <c r="I16" s="159"/>
      <c r="J16" s="160"/>
      <c r="K16" s="12">
        <v>34</v>
      </c>
      <c r="L16" s="13"/>
      <c r="M16" s="14"/>
      <c r="N16" s="15"/>
      <c r="O16" s="72" t="s">
        <v>111</v>
      </c>
      <c r="Q16" s="17"/>
    </row>
    <row r="17" spans="1:19" s="3" customFormat="1" ht="36" customHeight="1">
      <c r="A17" s="155">
        <v>25826</v>
      </c>
      <c r="B17" s="156"/>
      <c r="C17" s="157"/>
      <c r="D17" s="158" t="s">
        <v>114</v>
      </c>
      <c r="E17" s="159"/>
      <c r="F17" s="159"/>
      <c r="G17" s="159"/>
      <c r="H17" s="159"/>
      <c r="I17" s="159"/>
      <c r="J17" s="160"/>
      <c r="K17" s="12">
        <v>32</v>
      </c>
      <c r="L17" s="18"/>
      <c r="M17" s="19"/>
      <c r="N17" s="20"/>
      <c r="O17" s="72" t="s">
        <v>111</v>
      </c>
      <c r="Q17" s="17"/>
    </row>
    <row r="18" spans="1:19" s="3" customFormat="1" ht="36" customHeight="1">
      <c r="A18" s="155"/>
      <c r="B18" s="156"/>
      <c r="C18" s="157"/>
      <c r="D18" s="158"/>
      <c r="E18" s="159"/>
      <c r="F18" s="159"/>
      <c r="G18" s="159"/>
      <c r="H18" s="159"/>
      <c r="I18" s="159"/>
      <c r="J18" s="160"/>
      <c r="K18" s="12"/>
      <c r="L18" s="18"/>
      <c r="M18" s="19"/>
      <c r="N18" s="20"/>
      <c r="O18" s="20"/>
      <c r="Q18" s="17"/>
    </row>
    <row r="19" spans="1:19" s="3" customFormat="1" ht="36" customHeight="1">
      <c r="A19" s="40"/>
      <c r="B19" s="28"/>
      <c r="C19" s="29"/>
      <c r="D19" s="30"/>
      <c r="E19" s="31"/>
      <c r="F19" s="31"/>
      <c r="G19" s="31"/>
      <c r="H19" s="31"/>
      <c r="I19" s="31"/>
      <c r="J19" s="32"/>
      <c r="K19" s="12"/>
      <c r="L19" s="18"/>
      <c r="M19" s="19"/>
      <c r="N19" s="20"/>
      <c r="O19" s="20"/>
      <c r="Q19" s="17"/>
    </row>
    <row r="20" spans="1:19" s="3" customFormat="1" ht="36" customHeight="1">
      <c r="A20" s="40"/>
      <c r="B20" s="28"/>
      <c r="C20" s="29"/>
      <c r="D20" s="30"/>
      <c r="E20" s="31"/>
      <c r="F20" s="31"/>
      <c r="G20" s="31"/>
      <c r="H20" s="31"/>
      <c r="I20" s="31"/>
      <c r="J20" s="32"/>
      <c r="K20" s="12"/>
      <c r="L20" s="18"/>
      <c r="M20" s="19"/>
      <c r="N20" s="20"/>
      <c r="O20" s="20"/>
      <c r="Q20" s="17"/>
    </row>
    <row r="21" spans="1:19" s="3" customFormat="1" ht="36" customHeight="1">
      <c r="A21" s="40"/>
      <c r="B21" s="28"/>
      <c r="C21" s="29"/>
      <c r="D21" s="30"/>
      <c r="E21" s="31"/>
      <c r="F21" s="31"/>
      <c r="G21" s="31"/>
      <c r="H21" s="31"/>
      <c r="I21" s="31"/>
      <c r="J21" s="32"/>
      <c r="K21" s="12"/>
      <c r="L21" s="18"/>
      <c r="M21" s="19"/>
      <c r="N21" s="20"/>
      <c r="O21" s="20"/>
      <c r="Q21" s="17"/>
    </row>
    <row r="22" spans="1:19" s="3" customFormat="1" ht="36" customHeight="1">
      <c r="A22" s="40"/>
      <c r="B22" s="28"/>
      <c r="C22" s="29"/>
      <c r="D22" s="30"/>
      <c r="E22" s="31"/>
      <c r="F22" s="31"/>
      <c r="G22" s="31"/>
      <c r="H22" s="31"/>
      <c r="I22" s="31"/>
      <c r="J22" s="32"/>
      <c r="K22" s="12"/>
      <c r="L22" s="18"/>
      <c r="M22" s="19"/>
      <c r="N22" s="20"/>
      <c r="O22" s="20"/>
      <c r="Q22" s="17"/>
    </row>
    <row r="23" spans="1:19" s="3" customFormat="1" ht="36" customHeight="1">
      <c r="A23" s="40"/>
      <c r="B23" s="28"/>
      <c r="C23" s="29"/>
      <c r="D23" s="30"/>
      <c r="E23" s="31"/>
      <c r="F23" s="31"/>
      <c r="G23" s="31"/>
      <c r="H23" s="31"/>
      <c r="I23" s="31"/>
      <c r="J23" s="32"/>
      <c r="K23" s="12"/>
      <c r="L23" s="18"/>
      <c r="M23" s="19"/>
      <c r="N23" s="20"/>
      <c r="O23" s="20"/>
      <c r="Q23" s="17"/>
    </row>
    <row r="24" spans="1:19" s="3" customFormat="1" ht="36" customHeight="1">
      <c r="A24" s="40"/>
      <c r="B24" s="28"/>
      <c r="C24" s="29"/>
      <c r="D24" s="30"/>
      <c r="E24" s="31"/>
      <c r="F24" s="31"/>
      <c r="G24" s="31"/>
      <c r="H24" s="31"/>
      <c r="I24" s="31"/>
      <c r="J24" s="32"/>
      <c r="K24" s="12"/>
      <c r="L24" s="18"/>
      <c r="M24" s="19"/>
      <c r="N24" s="20"/>
      <c r="O24" s="20"/>
      <c r="Q24" s="17"/>
    </row>
    <row r="25" spans="1:19" s="3" customFormat="1" ht="36" customHeight="1">
      <c r="A25" s="40"/>
      <c r="B25" s="28"/>
      <c r="C25" s="29"/>
      <c r="D25" s="30"/>
      <c r="E25" s="31"/>
      <c r="F25" s="31"/>
      <c r="G25" s="31"/>
      <c r="H25" s="31"/>
      <c r="I25" s="31"/>
      <c r="J25" s="32"/>
      <c r="K25" s="12"/>
      <c r="L25" s="18"/>
      <c r="M25" s="19"/>
      <c r="N25" s="20"/>
      <c r="O25" s="20"/>
      <c r="Q25" s="17"/>
    </row>
    <row r="26" spans="1:19" s="3" customFormat="1" ht="36" customHeight="1">
      <c r="A26" s="40"/>
      <c r="B26" s="28"/>
      <c r="C26" s="29"/>
      <c r="D26" s="30"/>
      <c r="E26" s="31"/>
      <c r="F26" s="31"/>
      <c r="G26" s="31"/>
      <c r="H26" s="31"/>
      <c r="I26" s="31"/>
      <c r="J26" s="32"/>
      <c r="K26" s="12"/>
      <c r="L26" s="18"/>
      <c r="M26" s="19"/>
      <c r="N26" s="20"/>
      <c r="O26" s="20"/>
      <c r="Q26" s="17"/>
    </row>
    <row r="27" spans="1:19" s="3" customFormat="1" ht="36" customHeight="1">
      <c r="A27" s="40"/>
      <c r="B27" s="28"/>
      <c r="C27" s="29"/>
      <c r="D27" s="30"/>
      <c r="E27" s="31"/>
      <c r="F27" s="31"/>
      <c r="G27" s="31"/>
      <c r="H27" s="31"/>
      <c r="I27" s="31"/>
      <c r="J27" s="32"/>
      <c r="K27" s="12"/>
      <c r="L27" s="18"/>
      <c r="M27" s="19"/>
      <c r="N27" s="20"/>
      <c r="O27" s="20"/>
      <c r="Q27" s="17"/>
    </row>
    <row r="28" spans="1:19" s="3" customFormat="1" ht="26.25" customHeight="1" thickBot="1">
      <c r="A28" s="155"/>
      <c r="B28" s="156"/>
      <c r="C28" s="157"/>
      <c r="D28" s="158"/>
      <c r="E28" s="159"/>
      <c r="F28" s="159"/>
      <c r="G28" s="159"/>
      <c r="H28" s="159"/>
      <c r="I28" s="159"/>
      <c r="J28" s="160"/>
      <c r="K28" s="12"/>
      <c r="L28" s="18"/>
      <c r="M28" s="19"/>
      <c r="N28" s="20"/>
      <c r="O28" s="20"/>
      <c r="Q28" s="17"/>
      <c r="S28" s="17"/>
    </row>
    <row r="29" spans="1:19" s="9" customFormat="1" ht="24" customHeight="1" thickBot="1">
      <c r="A29" s="161"/>
      <c r="B29" s="162"/>
      <c r="C29" s="162"/>
      <c r="D29" s="162"/>
      <c r="E29" s="162"/>
      <c r="F29" s="162"/>
      <c r="G29" s="162"/>
      <c r="H29" s="162"/>
      <c r="I29" s="162"/>
      <c r="J29" s="163"/>
      <c r="K29" s="162"/>
      <c r="L29" s="33"/>
      <c r="M29" s="21" t="e">
        <f>SUM(#REF!)</f>
        <v>#REF!</v>
      </c>
      <c r="N29" s="22"/>
      <c r="O29" s="22"/>
    </row>
    <row r="30" spans="1:19">
      <c r="A30" s="23"/>
      <c r="B30" s="24"/>
    </row>
    <row r="31" spans="1:19">
      <c r="M31" s="26"/>
    </row>
  </sheetData>
  <mergeCells count="29">
    <mergeCell ref="A5:C5"/>
    <mergeCell ref="A28:C28"/>
    <mergeCell ref="D28:J28"/>
    <mergeCell ref="A29:I29"/>
    <mergeCell ref="J29:K29"/>
    <mergeCell ref="A16:C16"/>
    <mergeCell ref="D16:J16"/>
    <mergeCell ref="A17:C17"/>
    <mergeCell ref="D17:J17"/>
    <mergeCell ref="A18:C18"/>
    <mergeCell ref="D18:J18"/>
    <mergeCell ref="A13:C13"/>
    <mergeCell ref="D13:J13"/>
    <mergeCell ref="A14:C14"/>
    <mergeCell ref="D14:J14"/>
    <mergeCell ref="A15:C15"/>
    <mergeCell ref="D15:J15"/>
    <mergeCell ref="A10:C10"/>
    <mergeCell ref="D10:J10"/>
    <mergeCell ref="A12:C12"/>
    <mergeCell ref="D12:J12"/>
    <mergeCell ref="A11:C11"/>
    <mergeCell ref="D11:J11"/>
    <mergeCell ref="A7:M7"/>
    <mergeCell ref="O7:O9"/>
    <mergeCell ref="A8:C9"/>
    <mergeCell ref="D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7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0"/>
  <sheetViews>
    <sheetView showGridLines="0" tabSelected="1" view="pageBreakPreview" topLeftCell="A22" zoomScaleSheetLayoutView="100" workbookViewId="0">
      <selection activeCell="S8" sqref="S8"/>
    </sheetView>
  </sheetViews>
  <sheetFormatPr defaultRowHeight="12.75"/>
  <cols>
    <col min="1" max="1" width="7.28515625" style="61" customWidth="1"/>
    <col min="2" max="2" width="1.7109375" style="61" customWidth="1"/>
    <col min="3" max="3" width="7" style="61" bestFit="1" customWidth="1"/>
    <col min="4" max="4" width="5.28515625" style="61" customWidth="1"/>
    <col min="5" max="5" width="1.7109375" style="61" customWidth="1"/>
    <col min="6" max="6" width="5.28515625" style="61" customWidth="1"/>
    <col min="7" max="7" width="5.7109375" style="61" customWidth="1"/>
    <col min="8" max="8" width="7.28515625" style="61" customWidth="1"/>
    <col min="9" max="9" width="7" style="63" customWidth="1"/>
    <col min="10" max="10" width="5.42578125" style="63" customWidth="1"/>
    <col min="11" max="11" width="9.42578125" style="63" customWidth="1"/>
    <col min="12" max="12" width="6.140625" style="63" hidden="1" customWidth="1"/>
    <col min="13" max="13" width="9.85546875" style="63" hidden="1" customWidth="1"/>
    <col min="14" max="14" width="1" style="63" customWidth="1"/>
    <col min="15" max="15" width="44.7109375" style="64" customWidth="1"/>
    <col min="16" max="16" width="5.7109375" style="61" customWidth="1"/>
    <col min="17" max="17" width="6" style="61" customWidth="1"/>
    <col min="18" max="256" width="9.140625" style="61"/>
    <col min="257" max="257" width="5.28515625" style="61" customWidth="1"/>
    <col min="258" max="258" width="1.7109375" style="61" customWidth="1"/>
    <col min="259" max="260" width="5.28515625" style="61" customWidth="1"/>
    <col min="261" max="261" width="1.7109375" style="61" customWidth="1"/>
    <col min="262" max="262" width="5.28515625" style="61" customWidth="1"/>
    <col min="263" max="263" width="5.7109375" style="61" customWidth="1"/>
    <col min="264" max="264" width="7.28515625" style="61" customWidth="1"/>
    <col min="265" max="265" width="7" style="61" customWidth="1"/>
    <col min="266" max="266" width="5.42578125" style="61" customWidth="1"/>
    <col min="267" max="267" width="9.42578125" style="61" customWidth="1"/>
    <col min="268" max="269" width="0" style="61" hidden="1" customWidth="1"/>
    <col min="270" max="270" width="1" style="61" customWidth="1"/>
    <col min="271" max="271" width="44.7109375" style="61" customWidth="1"/>
    <col min="272" max="272" width="5.7109375" style="61" customWidth="1"/>
    <col min="273" max="273" width="6" style="61" customWidth="1"/>
    <col min="274" max="512" width="9.140625" style="61"/>
    <col min="513" max="513" width="5.28515625" style="61" customWidth="1"/>
    <col min="514" max="514" width="1.7109375" style="61" customWidth="1"/>
    <col min="515" max="516" width="5.28515625" style="61" customWidth="1"/>
    <col min="517" max="517" width="1.7109375" style="61" customWidth="1"/>
    <col min="518" max="518" width="5.28515625" style="61" customWidth="1"/>
    <col min="519" max="519" width="5.7109375" style="61" customWidth="1"/>
    <col min="520" max="520" width="7.28515625" style="61" customWidth="1"/>
    <col min="521" max="521" width="7" style="61" customWidth="1"/>
    <col min="522" max="522" width="5.42578125" style="61" customWidth="1"/>
    <col min="523" max="523" width="9.42578125" style="61" customWidth="1"/>
    <col min="524" max="525" width="0" style="61" hidden="1" customWidth="1"/>
    <col min="526" max="526" width="1" style="61" customWidth="1"/>
    <col min="527" max="527" width="44.7109375" style="61" customWidth="1"/>
    <col min="528" max="528" width="5.7109375" style="61" customWidth="1"/>
    <col min="529" max="529" width="6" style="61" customWidth="1"/>
    <col min="530" max="768" width="9.140625" style="61"/>
    <col min="769" max="769" width="5.28515625" style="61" customWidth="1"/>
    <col min="770" max="770" width="1.7109375" style="61" customWidth="1"/>
    <col min="771" max="772" width="5.28515625" style="61" customWidth="1"/>
    <col min="773" max="773" width="1.7109375" style="61" customWidth="1"/>
    <col min="774" max="774" width="5.28515625" style="61" customWidth="1"/>
    <col min="775" max="775" width="5.7109375" style="61" customWidth="1"/>
    <col min="776" max="776" width="7.28515625" style="61" customWidth="1"/>
    <col min="777" max="777" width="7" style="61" customWidth="1"/>
    <col min="778" max="778" width="5.42578125" style="61" customWidth="1"/>
    <col min="779" max="779" width="9.42578125" style="61" customWidth="1"/>
    <col min="780" max="781" width="0" style="61" hidden="1" customWidth="1"/>
    <col min="782" max="782" width="1" style="61" customWidth="1"/>
    <col min="783" max="783" width="44.7109375" style="61" customWidth="1"/>
    <col min="784" max="784" width="5.7109375" style="61" customWidth="1"/>
    <col min="785" max="785" width="6" style="61" customWidth="1"/>
    <col min="786" max="1024" width="9.140625" style="61"/>
    <col min="1025" max="1025" width="5.28515625" style="61" customWidth="1"/>
    <col min="1026" max="1026" width="1.7109375" style="61" customWidth="1"/>
    <col min="1027" max="1028" width="5.28515625" style="61" customWidth="1"/>
    <col min="1029" max="1029" width="1.7109375" style="61" customWidth="1"/>
    <col min="1030" max="1030" width="5.28515625" style="61" customWidth="1"/>
    <col min="1031" max="1031" width="5.7109375" style="61" customWidth="1"/>
    <col min="1032" max="1032" width="7.28515625" style="61" customWidth="1"/>
    <col min="1033" max="1033" width="7" style="61" customWidth="1"/>
    <col min="1034" max="1034" width="5.42578125" style="61" customWidth="1"/>
    <col min="1035" max="1035" width="9.42578125" style="61" customWidth="1"/>
    <col min="1036" max="1037" width="0" style="61" hidden="1" customWidth="1"/>
    <col min="1038" max="1038" width="1" style="61" customWidth="1"/>
    <col min="1039" max="1039" width="44.7109375" style="61" customWidth="1"/>
    <col min="1040" max="1040" width="5.7109375" style="61" customWidth="1"/>
    <col min="1041" max="1041" width="6" style="61" customWidth="1"/>
    <col min="1042" max="1280" width="9.140625" style="61"/>
    <col min="1281" max="1281" width="5.28515625" style="61" customWidth="1"/>
    <col min="1282" max="1282" width="1.7109375" style="61" customWidth="1"/>
    <col min="1283" max="1284" width="5.28515625" style="61" customWidth="1"/>
    <col min="1285" max="1285" width="1.7109375" style="61" customWidth="1"/>
    <col min="1286" max="1286" width="5.28515625" style="61" customWidth="1"/>
    <col min="1287" max="1287" width="5.7109375" style="61" customWidth="1"/>
    <col min="1288" max="1288" width="7.28515625" style="61" customWidth="1"/>
    <col min="1289" max="1289" width="7" style="61" customWidth="1"/>
    <col min="1290" max="1290" width="5.42578125" style="61" customWidth="1"/>
    <col min="1291" max="1291" width="9.42578125" style="61" customWidth="1"/>
    <col min="1292" max="1293" width="0" style="61" hidden="1" customWidth="1"/>
    <col min="1294" max="1294" width="1" style="61" customWidth="1"/>
    <col min="1295" max="1295" width="44.7109375" style="61" customWidth="1"/>
    <col min="1296" max="1296" width="5.7109375" style="61" customWidth="1"/>
    <col min="1297" max="1297" width="6" style="61" customWidth="1"/>
    <col min="1298" max="1536" width="9.140625" style="61"/>
    <col min="1537" max="1537" width="5.28515625" style="61" customWidth="1"/>
    <col min="1538" max="1538" width="1.7109375" style="61" customWidth="1"/>
    <col min="1539" max="1540" width="5.28515625" style="61" customWidth="1"/>
    <col min="1541" max="1541" width="1.7109375" style="61" customWidth="1"/>
    <col min="1542" max="1542" width="5.28515625" style="61" customWidth="1"/>
    <col min="1543" max="1543" width="5.7109375" style="61" customWidth="1"/>
    <col min="1544" max="1544" width="7.28515625" style="61" customWidth="1"/>
    <col min="1545" max="1545" width="7" style="61" customWidth="1"/>
    <col min="1546" max="1546" width="5.42578125" style="61" customWidth="1"/>
    <col min="1547" max="1547" width="9.42578125" style="61" customWidth="1"/>
    <col min="1548" max="1549" width="0" style="61" hidden="1" customWidth="1"/>
    <col min="1550" max="1550" width="1" style="61" customWidth="1"/>
    <col min="1551" max="1551" width="44.7109375" style="61" customWidth="1"/>
    <col min="1552" max="1552" width="5.7109375" style="61" customWidth="1"/>
    <col min="1553" max="1553" width="6" style="61" customWidth="1"/>
    <col min="1554" max="1792" width="9.140625" style="61"/>
    <col min="1793" max="1793" width="5.28515625" style="61" customWidth="1"/>
    <col min="1794" max="1794" width="1.7109375" style="61" customWidth="1"/>
    <col min="1795" max="1796" width="5.28515625" style="61" customWidth="1"/>
    <col min="1797" max="1797" width="1.7109375" style="61" customWidth="1"/>
    <col min="1798" max="1798" width="5.28515625" style="61" customWidth="1"/>
    <col min="1799" max="1799" width="5.7109375" style="61" customWidth="1"/>
    <col min="1800" max="1800" width="7.28515625" style="61" customWidth="1"/>
    <col min="1801" max="1801" width="7" style="61" customWidth="1"/>
    <col min="1802" max="1802" width="5.42578125" style="61" customWidth="1"/>
    <col min="1803" max="1803" width="9.42578125" style="61" customWidth="1"/>
    <col min="1804" max="1805" width="0" style="61" hidden="1" customWidth="1"/>
    <col min="1806" max="1806" width="1" style="61" customWidth="1"/>
    <col min="1807" max="1807" width="44.7109375" style="61" customWidth="1"/>
    <col min="1808" max="1808" width="5.7109375" style="61" customWidth="1"/>
    <col min="1809" max="1809" width="6" style="61" customWidth="1"/>
    <col min="1810" max="2048" width="9.140625" style="61"/>
    <col min="2049" max="2049" width="5.28515625" style="61" customWidth="1"/>
    <col min="2050" max="2050" width="1.7109375" style="61" customWidth="1"/>
    <col min="2051" max="2052" width="5.28515625" style="61" customWidth="1"/>
    <col min="2053" max="2053" width="1.7109375" style="61" customWidth="1"/>
    <col min="2054" max="2054" width="5.28515625" style="61" customWidth="1"/>
    <col min="2055" max="2055" width="5.7109375" style="61" customWidth="1"/>
    <col min="2056" max="2056" width="7.28515625" style="61" customWidth="1"/>
    <col min="2057" max="2057" width="7" style="61" customWidth="1"/>
    <col min="2058" max="2058" width="5.42578125" style="61" customWidth="1"/>
    <col min="2059" max="2059" width="9.42578125" style="61" customWidth="1"/>
    <col min="2060" max="2061" width="0" style="61" hidden="1" customWidth="1"/>
    <col min="2062" max="2062" width="1" style="61" customWidth="1"/>
    <col min="2063" max="2063" width="44.7109375" style="61" customWidth="1"/>
    <col min="2064" max="2064" width="5.7109375" style="61" customWidth="1"/>
    <col min="2065" max="2065" width="6" style="61" customWidth="1"/>
    <col min="2066" max="2304" width="9.140625" style="61"/>
    <col min="2305" max="2305" width="5.28515625" style="61" customWidth="1"/>
    <col min="2306" max="2306" width="1.7109375" style="61" customWidth="1"/>
    <col min="2307" max="2308" width="5.28515625" style="61" customWidth="1"/>
    <col min="2309" max="2309" width="1.7109375" style="61" customWidth="1"/>
    <col min="2310" max="2310" width="5.28515625" style="61" customWidth="1"/>
    <col min="2311" max="2311" width="5.7109375" style="61" customWidth="1"/>
    <col min="2312" max="2312" width="7.28515625" style="61" customWidth="1"/>
    <col min="2313" max="2313" width="7" style="61" customWidth="1"/>
    <col min="2314" max="2314" width="5.42578125" style="61" customWidth="1"/>
    <col min="2315" max="2315" width="9.42578125" style="61" customWidth="1"/>
    <col min="2316" max="2317" width="0" style="61" hidden="1" customWidth="1"/>
    <col min="2318" max="2318" width="1" style="61" customWidth="1"/>
    <col min="2319" max="2319" width="44.7109375" style="61" customWidth="1"/>
    <col min="2320" max="2320" width="5.7109375" style="61" customWidth="1"/>
    <col min="2321" max="2321" width="6" style="61" customWidth="1"/>
    <col min="2322" max="2560" width="9.140625" style="61"/>
    <col min="2561" max="2561" width="5.28515625" style="61" customWidth="1"/>
    <col min="2562" max="2562" width="1.7109375" style="61" customWidth="1"/>
    <col min="2563" max="2564" width="5.28515625" style="61" customWidth="1"/>
    <col min="2565" max="2565" width="1.7109375" style="61" customWidth="1"/>
    <col min="2566" max="2566" width="5.28515625" style="61" customWidth="1"/>
    <col min="2567" max="2567" width="5.7109375" style="61" customWidth="1"/>
    <col min="2568" max="2568" width="7.28515625" style="61" customWidth="1"/>
    <col min="2569" max="2569" width="7" style="61" customWidth="1"/>
    <col min="2570" max="2570" width="5.42578125" style="61" customWidth="1"/>
    <col min="2571" max="2571" width="9.42578125" style="61" customWidth="1"/>
    <col min="2572" max="2573" width="0" style="61" hidden="1" customWidth="1"/>
    <col min="2574" max="2574" width="1" style="61" customWidth="1"/>
    <col min="2575" max="2575" width="44.7109375" style="61" customWidth="1"/>
    <col min="2576" max="2576" width="5.7109375" style="61" customWidth="1"/>
    <col min="2577" max="2577" width="6" style="61" customWidth="1"/>
    <col min="2578" max="2816" width="9.140625" style="61"/>
    <col min="2817" max="2817" width="5.28515625" style="61" customWidth="1"/>
    <col min="2818" max="2818" width="1.7109375" style="61" customWidth="1"/>
    <col min="2819" max="2820" width="5.28515625" style="61" customWidth="1"/>
    <col min="2821" max="2821" width="1.7109375" style="61" customWidth="1"/>
    <col min="2822" max="2822" width="5.28515625" style="61" customWidth="1"/>
    <col min="2823" max="2823" width="5.7109375" style="61" customWidth="1"/>
    <col min="2824" max="2824" width="7.28515625" style="61" customWidth="1"/>
    <col min="2825" max="2825" width="7" style="61" customWidth="1"/>
    <col min="2826" max="2826" width="5.42578125" style="61" customWidth="1"/>
    <col min="2827" max="2827" width="9.42578125" style="61" customWidth="1"/>
    <col min="2828" max="2829" width="0" style="61" hidden="1" customWidth="1"/>
    <col min="2830" max="2830" width="1" style="61" customWidth="1"/>
    <col min="2831" max="2831" width="44.7109375" style="61" customWidth="1"/>
    <col min="2832" max="2832" width="5.7109375" style="61" customWidth="1"/>
    <col min="2833" max="2833" width="6" style="61" customWidth="1"/>
    <col min="2834" max="3072" width="9.140625" style="61"/>
    <col min="3073" max="3073" width="5.28515625" style="61" customWidth="1"/>
    <col min="3074" max="3074" width="1.7109375" style="61" customWidth="1"/>
    <col min="3075" max="3076" width="5.28515625" style="61" customWidth="1"/>
    <col min="3077" max="3077" width="1.7109375" style="61" customWidth="1"/>
    <col min="3078" max="3078" width="5.28515625" style="61" customWidth="1"/>
    <col min="3079" max="3079" width="5.7109375" style="61" customWidth="1"/>
    <col min="3080" max="3080" width="7.28515625" style="61" customWidth="1"/>
    <col min="3081" max="3081" width="7" style="61" customWidth="1"/>
    <col min="3082" max="3082" width="5.42578125" style="61" customWidth="1"/>
    <col min="3083" max="3083" width="9.42578125" style="61" customWidth="1"/>
    <col min="3084" max="3085" width="0" style="61" hidden="1" customWidth="1"/>
    <col min="3086" max="3086" width="1" style="61" customWidth="1"/>
    <col min="3087" max="3087" width="44.7109375" style="61" customWidth="1"/>
    <col min="3088" max="3088" width="5.7109375" style="61" customWidth="1"/>
    <col min="3089" max="3089" width="6" style="61" customWidth="1"/>
    <col min="3090" max="3328" width="9.140625" style="61"/>
    <col min="3329" max="3329" width="5.28515625" style="61" customWidth="1"/>
    <col min="3330" max="3330" width="1.7109375" style="61" customWidth="1"/>
    <col min="3331" max="3332" width="5.28515625" style="61" customWidth="1"/>
    <col min="3333" max="3333" width="1.7109375" style="61" customWidth="1"/>
    <col min="3334" max="3334" width="5.28515625" style="61" customWidth="1"/>
    <col min="3335" max="3335" width="5.7109375" style="61" customWidth="1"/>
    <col min="3336" max="3336" width="7.28515625" style="61" customWidth="1"/>
    <col min="3337" max="3337" width="7" style="61" customWidth="1"/>
    <col min="3338" max="3338" width="5.42578125" style="61" customWidth="1"/>
    <col min="3339" max="3339" width="9.42578125" style="61" customWidth="1"/>
    <col min="3340" max="3341" width="0" style="61" hidden="1" customWidth="1"/>
    <col min="3342" max="3342" width="1" style="61" customWidth="1"/>
    <col min="3343" max="3343" width="44.7109375" style="61" customWidth="1"/>
    <col min="3344" max="3344" width="5.7109375" style="61" customWidth="1"/>
    <col min="3345" max="3345" width="6" style="61" customWidth="1"/>
    <col min="3346" max="3584" width="9.140625" style="61"/>
    <col min="3585" max="3585" width="5.28515625" style="61" customWidth="1"/>
    <col min="3586" max="3586" width="1.7109375" style="61" customWidth="1"/>
    <col min="3587" max="3588" width="5.28515625" style="61" customWidth="1"/>
    <col min="3589" max="3589" width="1.7109375" style="61" customWidth="1"/>
    <col min="3590" max="3590" width="5.28515625" style="61" customWidth="1"/>
    <col min="3591" max="3591" width="5.7109375" style="61" customWidth="1"/>
    <col min="3592" max="3592" width="7.28515625" style="61" customWidth="1"/>
    <col min="3593" max="3593" width="7" style="61" customWidth="1"/>
    <col min="3594" max="3594" width="5.42578125" style="61" customWidth="1"/>
    <col min="3595" max="3595" width="9.42578125" style="61" customWidth="1"/>
    <col min="3596" max="3597" width="0" style="61" hidden="1" customWidth="1"/>
    <col min="3598" max="3598" width="1" style="61" customWidth="1"/>
    <col min="3599" max="3599" width="44.7109375" style="61" customWidth="1"/>
    <col min="3600" max="3600" width="5.7109375" style="61" customWidth="1"/>
    <col min="3601" max="3601" width="6" style="61" customWidth="1"/>
    <col min="3602" max="3840" width="9.140625" style="61"/>
    <col min="3841" max="3841" width="5.28515625" style="61" customWidth="1"/>
    <col min="3842" max="3842" width="1.7109375" style="61" customWidth="1"/>
    <col min="3843" max="3844" width="5.28515625" style="61" customWidth="1"/>
    <col min="3845" max="3845" width="1.7109375" style="61" customWidth="1"/>
    <col min="3846" max="3846" width="5.28515625" style="61" customWidth="1"/>
    <col min="3847" max="3847" width="5.7109375" style="61" customWidth="1"/>
    <col min="3848" max="3848" width="7.28515625" style="61" customWidth="1"/>
    <col min="3849" max="3849" width="7" style="61" customWidth="1"/>
    <col min="3850" max="3850" width="5.42578125" style="61" customWidth="1"/>
    <col min="3851" max="3851" width="9.42578125" style="61" customWidth="1"/>
    <col min="3852" max="3853" width="0" style="61" hidden="1" customWidth="1"/>
    <col min="3854" max="3854" width="1" style="61" customWidth="1"/>
    <col min="3855" max="3855" width="44.7109375" style="61" customWidth="1"/>
    <col min="3856" max="3856" width="5.7109375" style="61" customWidth="1"/>
    <col min="3857" max="3857" width="6" style="61" customWidth="1"/>
    <col min="3858" max="4096" width="9.140625" style="61"/>
    <col min="4097" max="4097" width="5.28515625" style="61" customWidth="1"/>
    <col min="4098" max="4098" width="1.7109375" style="61" customWidth="1"/>
    <col min="4099" max="4100" width="5.28515625" style="61" customWidth="1"/>
    <col min="4101" max="4101" width="1.7109375" style="61" customWidth="1"/>
    <col min="4102" max="4102" width="5.28515625" style="61" customWidth="1"/>
    <col min="4103" max="4103" width="5.7109375" style="61" customWidth="1"/>
    <col min="4104" max="4104" width="7.28515625" style="61" customWidth="1"/>
    <col min="4105" max="4105" width="7" style="61" customWidth="1"/>
    <col min="4106" max="4106" width="5.42578125" style="61" customWidth="1"/>
    <col min="4107" max="4107" width="9.42578125" style="61" customWidth="1"/>
    <col min="4108" max="4109" width="0" style="61" hidden="1" customWidth="1"/>
    <col min="4110" max="4110" width="1" style="61" customWidth="1"/>
    <col min="4111" max="4111" width="44.7109375" style="61" customWidth="1"/>
    <col min="4112" max="4112" width="5.7109375" style="61" customWidth="1"/>
    <col min="4113" max="4113" width="6" style="61" customWidth="1"/>
    <col min="4114" max="4352" width="9.140625" style="61"/>
    <col min="4353" max="4353" width="5.28515625" style="61" customWidth="1"/>
    <col min="4354" max="4354" width="1.7109375" style="61" customWidth="1"/>
    <col min="4355" max="4356" width="5.28515625" style="61" customWidth="1"/>
    <col min="4357" max="4357" width="1.7109375" style="61" customWidth="1"/>
    <col min="4358" max="4358" width="5.28515625" style="61" customWidth="1"/>
    <col min="4359" max="4359" width="5.7109375" style="61" customWidth="1"/>
    <col min="4360" max="4360" width="7.28515625" style="61" customWidth="1"/>
    <col min="4361" max="4361" width="7" style="61" customWidth="1"/>
    <col min="4362" max="4362" width="5.42578125" style="61" customWidth="1"/>
    <col min="4363" max="4363" width="9.42578125" style="61" customWidth="1"/>
    <col min="4364" max="4365" width="0" style="61" hidden="1" customWidth="1"/>
    <col min="4366" max="4366" width="1" style="61" customWidth="1"/>
    <col min="4367" max="4367" width="44.7109375" style="61" customWidth="1"/>
    <col min="4368" max="4368" width="5.7109375" style="61" customWidth="1"/>
    <col min="4369" max="4369" width="6" style="61" customWidth="1"/>
    <col min="4370" max="4608" width="9.140625" style="61"/>
    <col min="4609" max="4609" width="5.28515625" style="61" customWidth="1"/>
    <col min="4610" max="4610" width="1.7109375" style="61" customWidth="1"/>
    <col min="4611" max="4612" width="5.28515625" style="61" customWidth="1"/>
    <col min="4613" max="4613" width="1.7109375" style="61" customWidth="1"/>
    <col min="4614" max="4614" width="5.28515625" style="61" customWidth="1"/>
    <col min="4615" max="4615" width="5.7109375" style="61" customWidth="1"/>
    <col min="4616" max="4616" width="7.28515625" style="61" customWidth="1"/>
    <col min="4617" max="4617" width="7" style="61" customWidth="1"/>
    <col min="4618" max="4618" width="5.42578125" style="61" customWidth="1"/>
    <col min="4619" max="4619" width="9.42578125" style="61" customWidth="1"/>
    <col min="4620" max="4621" width="0" style="61" hidden="1" customWidth="1"/>
    <col min="4622" max="4622" width="1" style="61" customWidth="1"/>
    <col min="4623" max="4623" width="44.7109375" style="61" customWidth="1"/>
    <col min="4624" max="4624" width="5.7109375" style="61" customWidth="1"/>
    <col min="4625" max="4625" width="6" style="61" customWidth="1"/>
    <col min="4626" max="4864" width="9.140625" style="61"/>
    <col min="4865" max="4865" width="5.28515625" style="61" customWidth="1"/>
    <col min="4866" max="4866" width="1.7109375" style="61" customWidth="1"/>
    <col min="4867" max="4868" width="5.28515625" style="61" customWidth="1"/>
    <col min="4869" max="4869" width="1.7109375" style="61" customWidth="1"/>
    <col min="4870" max="4870" width="5.28515625" style="61" customWidth="1"/>
    <col min="4871" max="4871" width="5.7109375" style="61" customWidth="1"/>
    <col min="4872" max="4872" width="7.28515625" style="61" customWidth="1"/>
    <col min="4873" max="4873" width="7" style="61" customWidth="1"/>
    <col min="4874" max="4874" width="5.42578125" style="61" customWidth="1"/>
    <col min="4875" max="4875" width="9.42578125" style="61" customWidth="1"/>
    <col min="4876" max="4877" width="0" style="61" hidden="1" customWidth="1"/>
    <col min="4878" max="4878" width="1" style="61" customWidth="1"/>
    <col min="4879" max="4879" width="44.7109375" style="61" customWidth="1"/>
    <col min="4880" max="4880" width="5.7109375" style="61" customWidth="1"/>
    <col min="4881" max="4881" width="6" style="61" customWidth="1"/>
    <col min="4882" max="5120" width="9.140625" style="61"/>
    <col min="5121" max="5121" width="5.28515625" style="61" customWidth="1"/>
    <col min="5122" max="5122" width="1.7109375" style="61" customWidth="1"/>
    <col min="5123" max="5124" width="5.28515625" style="61" customWidth="1"/>
    <col min="5125" max="5125" width="1.7109375" style="61" customWidth="1"/>
    <col min="5126" max="5126" width="5.28515625" style="61" customWidth="1"/>
    <col min="5127" max="5127" width="5.7109375" style="61" customWidth="1"/>
    <col min="5128" max="5128" width="7.28515625" style="61" customWidth="1"/>
    <col min="5129" max="5129" width="7" style="61" customWidth="1"/>
    <col min="5130" max="5130" width="5.42578125" style="61" customWidth="1"/>
    <col min="5131" max="5131" width="9.42578125" style="61" customWidth="1"/>
    <col min="5132" max="5133" width="0" style="61" hidden="1" customWidth="1"/>
    <col min="5134" max="5134" width="1" style="61" customWidth="1"/>
    <col min="5135" max="5135" width="44.7109375" style="61" customWidth="1"/>
    <col min="5136" max="5136" width="5.7109375" style="61" customWidth="1"/>
    <col min="5137" max="5137" width="6" style="61" customWidth="1"/>
    <col min="5138" max="5376" width="9.140625" style="61"/>
    <col min="5377" max="5377" width="5.28515625" style="61" customWidth="1"/>
    <col min="5378" max="5378" width="1.7109375" style="61" customWidth="1"/>
    <col min="5379" max="5380" width="5.28515625" style="61" customWidth="1"/>
    <col min="5381" max="5381" width="1.7109375" style="61" customWidth="1"/>
    <col min="5382" max="5382" width="5.28515625" style="61" customWidth="1"/>
    <col min="5383" max="5383" width="5.7109375" style="61" customWidth="1"/>
    <col min="5384" max="5384" width="7.28515625" style="61" customWidth="1"/>
    <col min="5385" max="5385" width="7" style="61" customWidth="1"/>
    <col min="5386" max="5386" width="5.42578125" style="61" customWidth="1"/>
    <col min="5387" max="5387" width="9.42578125" style="61" customWidth="1"/>
    <col min="5388" max="5389" width="0" style="61" hidden="1" customWidth="1"/>
    <col min="5390" max="5390" width="1" style="61" customWidth="1"/>
    <col min="5391" max="5391" width="44.7109375" style="61" customWidth="1"/>
    <col min="5392" max="5392" width="5.7109375" style="61" customWidth="1"/>
    <col min="5393" max="5393" width="6" style="61" customWidth="1"/>
    <col min="5394" max="5632" width="9.140625" style="61"/>
    <col min="5633" max="5633" width="5.28515625" style="61" customWidth="1"/>
    <col min="5634" max="5634" width="1.7109375" style="61" customWidth="1"/>
    <col min="5635" max="5636" width="5.28515625" style="61" customWidth="1"/>
    <col min="5637" max="5637" width="1.7109375" style="61" customWidth="1"/>
    <col min="5638" max="5638" width="5.28515625" style="61" customWidth="1"/>
    <col min="5639" max="5639" width="5.7109375" style="61" customWidth="1"/>
    <col min="5640" max="5640" width="7.28515625" style="61" customWidth="1"/>
    <col min="5641" max="5641" width="7" style="61" customWidth="1"/>
    <col min="5642" max="5642" width="5.42578125" style="61" customWidth="1"/>
    <col min="5643" max="5643" width="9.42578125" style="61" customWidth="1"/>
    <col min="5644" max="5645" width="0" style="61" hidden="1" customWidth="1"/>
    <col min="5646" max="5646" width="1" style="61" customWidth="1"/>
    <col min="5647" max="5647" width="44.7109375" style="61" customWidth="1"/>
    <col min="5648" max="5648" width="5.7109375" style="61" customWidth="1"/>
    <col min="5649" max="5649" width="6" style="61" customWidth="1"/>
    <col min="5650" max="5888" width="9.140625" style="61"/>
    <col min="5889" max="5889" width="5.28515625" style="61" customWidth="1"/>
    <col min="5890" max="5890" width="1.7109375" style="61" customWidth="1"/>
    <col min="5891" max="5892" width="5.28515625" style="61" customWidth="1"/>
    <col min="5893" max="5893" width="1.7109375" style="61" customWidth="1"/>
    <col min="5894" max="5894" width="5.28515625" style="61" customWidth="1"/>
    <col min="5895" max="5895" width="5.7109375" style="61" customWidth="1"/>
    <col min="5896" max="5896" width="7.28515625" style="61" customWidth="1"/>
    <col min="5897" max="5897" width="7" style="61" customWidth="1"/>
    <col min="5898" max="5898" width="5.42578125" style="61" customWidth="1"/>
    <col min="5899" max="5899" width="9.42578125" style="61" customWidth="1"/>
    <col min="5900" max="5901" width="0" style="61" hidden="1" customWidth="1"/>
    <col min="5902" max="5902" width="1" style="61" customWidth="1"/>
    <col min="5903" max="5903" width="44.7109375" style="61" customWidth="1"/>
    <col min="5904" max="5904" width="5.7109375" style="61" customWidth="1"/>
    <col min="5905" max="5905" width="6" style="61" customWidth="1"/>
    <col min="5906" max="6144" width="9.140625" style="61"/>
    <col min="6145" max="6145" width="5.28515625" style="61" customWidth="1"/>
    <col min="6146" max="6146" width="1.7109375" style="61" customWidth="1"/>
    <col min="6147" max="6148" width="5.28515625" style="61" customWidth="1"/>
    <col min="6149" max="6149" width="1.7109375" style="61" customWidth="1"/>
    <col min="6150" max="6150" width="5.28515625" style="61" customWidth="1"/>
    <col min="6151" max="6151" width="5.7109375" style="61" customWidth="1"/>
    <col min="6152" max="6152" width="7.28515625" style="61" customWidth="1"/>
    <col min="6153" max="6153" width="7" style="61" customWidth="1"/>
    <col min="6154" max="6154" width="5.42578125" style="61" customWidth="1"/>
    <col min="6155" max="6155" width="9.42578125" style="61" customWidth="1"/>
    <col min="6156" max="6157" width="0" style="61" hidden="1" customWidth="1"/>
    <col min="6158" max="6158" width="1" style="61" customWidth="1"/>
    <col min="6159" max="6159" width="44.7109375" style="61" customWidth="1"/>
    <col min="6160" max="6160" width="5.7109375" style="61" customWidth="1"/>
    <col min="6161" max="6161" width="6" style="61" customWidth="1"/>
    <col min="6162" max="6400" width="9.140625" style="61"/>
    <col min="6401" max="6401" width="5.28515625" style="61" customWidth="1"/>
    <col min="6402" max="6402" width="1.7109375" style="61" customWidth="1"/>
    <col min="6403" max="6404" width="5.28515625" style="61" customWidth="1"/>
    <col min="6405" max="6405" width="1.7109375" style="61" customWidth="1"/>
    <col min="6406" max="6406" width="5.28515625" style="61" customWidth="1"/>
    <col min="6407" max="6407" width="5.7109375" style="61" customWidth="1"/>
    <col min="6408" max="6408" width="7.28515625" style="61" customWidth="1"/>
    <col min="6409" max="6409" width="7" style="61" customWidth="1"/>
    <col min="6410" max="6410" width="5.42578125" style="61" customWidth="1"/>
    <col min="6411" max="6411" width="9.42578125" style="61" customWidth="1"/>
    <col min="6412" max="6413" width="0" style="61" hidden="1" customWidth="1"/>
    <col min="6414" max="6414" width="1" style="61" customWidth="1"/>
    <col min="6415" max="6415" width="44.7109375" style="61" customWidth="1"/>
    <col min="6416" max="6416" width="5.7109375" style="61" customWidth="1"/>
    <col min="6417" max="6417" width="6" style="61" customWidth="1"/>
    <col min="6418" max="6656" width="9.140625" style="61"/>
    <col min="6657" max="6657" width="5.28515625" style="61" customWidth="1"/>
    <col min="6658" max="6658" width="1.7109375" style="61" customWidth="1"/>
    <col min="6659" max="6660" width="5.28515625" style="61" customWidth="1"/>
    <col min="6661" max="6661" width="1.7109375" style="61" customWidth="1"/>
    <col min="6662" max="6662" width="5.28515625" style="61" customWidth="1"/>
    <col min="6663" max="6663" width="5.7109375" style="61" customWidth="1"/>
    <col min="6664" max="6664" width="7.28515625" style="61" customWidth="1"/>
    <col min="6665" max="6665" width="7" style="61" customWidth="1"/>
    <col min="6666" max="6666" width="5.42578125" style="61" customWidth="1"/>
    <col min="6667" max="6667" width="9.42578125" style="61" customWidth="1"/>
    <col min="6668" max="6669" width="0" style="61" hidden="1" customWidth="1"/>
    <col min="6670" max="6670" width="1" style="61" customWidth="1"/>
    <col min="6671" max="6671" width="44.7109375" style="61" customWidth="1"/>
    <col min="6672" max="6672" width="5.7109375" style="61" customWidth="1"/>
    <col min="6673" max="6673" width="6" style="61" customWidth="1"/>
    <col min="6674" max="6912" width="9.140625" style="61"/>
    <col min="6913" max="6913" width="5.28515625" style="61" customWidth="1"/>
    <col min="6914" max="6914" width="1.7109375" style="61" customWidth="1"/>
    <col min="6915" max="6916" width="5.28515625" style="61" customWidth="1"/>
    <col min="6917" max="6917" width="1.7109375" style="61" customWidth="1"/>
    <col min="6918" max="6918" width="5.28515625" style="61" customWidth="1"/>
    <col min="6919" max="6919" width="5.7109375" style="61" customWidth="1"/>
    <col min="6920" max="6920" width="7.28515625" style="61" customWidth="1"/>
    <col min="6921" max="6921" width="7" style="61" customWidth="1"/>
    <col min="6922" max="6922" width="5.42578125" style="61" customWidth="1"/>
    <col min="6923" max="6923" width="9.42578125" style="61" customWidth="1"/>
    <col min="6924" max="6925" width="0" style="61" hidden="1" customWidth="1"/>
    <col min="6926" max="6926" width="1" style="61" customWidth="1"/>
    <col min="6927" max="6927" width="44.7109375" style="61" customWidth="1"/>
    <col min="6928" max="6928" width="5.7109375" style="61" customWidth="1"/>
    <col min="6929" max="6929" width="6" style="61" customWidth="1"/>
    <col min="6930" max="7168" width="9.140625" style="61"/>
    <col min="7169" max="7169" width="5.28515625" style="61" customWidth="1"/>
    <col min="7170" max="7170" width="1.7109375" style="61" customWidth="1"/>
    <col min="7171" max="7172" width="5.28515625" style="61" customWidth="1"/>
    <col min="7173" max="7173" width="1.7109375" style="61" customWidth="1"/>
    <col min="7174" max="7174" width="5.28515625" style="61" customWidth="1"/>
    <col min="7175" max="7175" width="5.7109375" style="61" customWidth="1"/>
    <col min="7176" max="7176" width="7.28515625" style="61" customWidth="1"/>
    <col min="7177" max="7177" width="7" style="61" customWidth="1"/>
    <col min="7178" max="7178" width="5.42578125" style="61" customWidth="1"/>
    <col min="7179" max="7179" width="9.42578125" style="61" customWidth="1"/>
    <col min="7180" max="7181" width="0" style="61" hidden="1" customWidth="1"/>
    <col min="7182" max="7182" width="1" style="61" customWidth="1"/>
    <col min="7183" max="7183" width="44.7109375" style="61" customWidth="1"/>
    <col min="7184" max="7184" width="5.7109375" style="61" customWidth="1"/>
    <col min="7185" max="7185" width="6" style="61" customWidth="1"/>
    <col min="7186" max="7424" width="9.140625" style="61"/>
    <col min="7425" max="7425" width="5.28515625" style="61" customWidth="1"/>
    <col min="7426" max="7426" width="1.7109375" style="61" customWidth="1"/>
    <col min="7427" max="7428" width="5.28515625" style="61" customWidth="1"/>
    <col min="7429" max="7429" width="1.7109375" style="61" customWidth="1"/>
    <col min="7430" max="7430" width="5.28515625" style="61" customWidth="1"/>
    <col min="7431" max="7431" width="5.7109375" style="61" customWidth="1"/>
    <col min="7432" max="7432" width="7.28515625" style="61" customWidth="1"/>
    <col min="7433" max="7433" width="7" style="61" customWidth="1"/>
    <col min="7434" max="7434" width="5.42578125" style="61" customWidth="1"/>
    <col min="7435" max="7435" width="9.42578125" style="61" customWidth="1"/>
    <col min="7436" max="7437" width="0" style="61" hidden="1" customWidth="1"/>
    <col min="7438" max="7438" width="1" style="61" customWidth="1"/>
    <col min="7439" max="7439" width="44.7109375" style="61" customWidth="1"/>
    <col min="7440" max="7440" width="5.7109375" style="61" customWidth="1"/>
    <col min="7441" max="7441" width="6" style="61" customWidth="1"/>
    <col min="7442" max="7680" width="9.140625" style="61"/>
    <col min="7681" max="7681" width="5.28515625" style="61" customWidth="1"/>
    <col min="7682" max="7682" width="1.7109375" style="61" customWidth="1"/>
    <col min="7683" max="7684" width="5.28515625" style="61" customWidth="1"/>
    <col min="7685" max="7685" width="1.7109375" style="61" customWidth="1"/>
    <col min="7686" max="7686" width="5.28515625" style="61" customWidth="1"/>
    <col min="7687" max="7687" width="5.7109375" style="61" customWidth="1"/>
    <col min="7688" max="7688" width="7.28515625" style="61" customWidth="1"/>
    <col min="7689" max="7689" width="7" style="61" customWidth="1"/>
    <col min="7690" max="7690" width="5.42578125" style="61" customWidth="1"/>
    <col min="7691" max="7691" width="9.42578125" style="61" customWidth="1"/>
    <col min="7692" max="7693" width="0" style="61" hidden="1" customWidth="1"/>
    <col min="7694" max="7694" width="1" style="61" customWidth="1"/>
    <col min="7695" max="7695" width="44.7109375" style="61" customWidth="1"/>
    <col min="7696" max="7696" width="5.7109375" style="61" customWidth="1"/>
    <col min="7697" max="7697" width="6" style="61" customWidth="1"/>
    <col min="7698" max="7936" width="9.140625" style="61"/>
    <col min="7937" max="7937" width="5.28515625" style="61" customWidth="1"/>
    <col min="7938" max="7938" width="1.7109375" style="61" customWidth="1"/>
    <col min="7939" max="7940" width="5.28515625" style="61" customWidth="1"/>
    <col min="7941" max="7941" width="1.7109375" style="61" customWidth="1"/>
    <col min="7942" max="7942" width="5.28515625" style="61" customWidth="1"/>
    <col min="7943" max="7943" width="5.7109375" style="61" customWidth="1"/>
    <col min="7944" max="7944" width="7.28515625" style="61" customWidth="1"/>
    <col min="7945" max="7945" width="7" style="61" customWidth="1"/>
    <col min="7946" max="7946" width="5.42578125" style="61" customWidth="1"/>
    <col min="7947" max="7947" width="9.42578125" style="61" customWidth="1"/>
    <col min="7948" max="7949" width="0" style="61" hidden="1" customWidth="1"/>
    <col min="7950" max="7950" width="1" style="61" customWidth="1"/>
    <col min="7951" max="7951" width="44.7109375" style="61" customWidth="1"/>
    <col min="7952" max="7952" width="5.7109375" style="61" customWidth="1"/>
    <col min="7953" max="7953" width="6" style="61" customWidth="1"/>
    <col min="7954" max="8192" width="9.140625" style="61"/>
    <col min="8193" max="8193" width="5.28515625" style="61" customWidth="1"/>
    <col min="8194" max="8194" width="1.7109375" style="61" customWidth="1"/>
    <col min="8195" max="8196" width="5.28515625" style="61" customWidth="1"/>
    <col min="8197" max="8197" width="1.7109375" style="61" customWidth="1"/>
    <col min="8198" max="8198" width="5.28515625" style="61" customWidth="1"/>
    <col min="8199" max="8199" width="5.7109375" style="61" customWidth="1"/>
    <col min="8200" max="8200" width="7.28515625" style="61" customWidth="1"/>
    <col min="8201" max="8201" width="7" style="61" customWidth="1"/>
    <col min="8202" max="8202" width="5.42578125" style="61" customWidth="1"/>
    <col min="8203" max="8203" width="9.42578125" style="61" customWidth="1"/>
    <col min="8204" max="8205" width="0" style="61" hidden="1" customWidth="1"/>
    <col min="8206" max="8206" width="1" style="61" customWidth="1"/>
    <col min="8207" max="8207" width="44.7109375" style="61" customWidth="1"/>
    <col min="8208" max="8208" width="5.7109375" style="61" customWidth="1"/>
    <col min="8209" max="8209" width="6" style="61" customWidth="1"/>
    <col min="8210" max="8448" width="9.140625" style="61"/>
    <col min="8449" max="8449" width="5.28515625" style="61" customWidth="1"/>
    <col min="8450" max="8450" width="1.7109375" style="61" customWidth="1"/>
    <col min="8451" max="8452" width="5.28515625" style="61" customWidth="1"/>
    <col min="8453" max="8453" width="1.7109375" style="61" customWidth="1"/>
    <col min="8454" max="8454" width="5.28515625" style="61" customWidth="1"/>
    <col min="8455" max="8455" width="5.7109375" style="61" customWidth="1"/>
    <col min="8456" max="8456" width="7.28515625" style="61" customWidth="1"/>
    <col min="8457" max="8457" width="7" style="61" customWidth="1"/>
    <col min="8458" max="8458" width="5.42578125" style="61" customWidth="1"/>
    <col min="8459" max="8459" width="9.42578125" style="61" customWidth="1"/>
    <col min="8460" max="8461" width="0" style="61" hidden="1" customWidth="1"/>
    <col min="8462" max="8462" width="1" style="61" customWidth="1"/>
    <col min="8463" max="8463" width="44.7109375" style="61" customWidth="1"/>
    <col min="8464" max="8464" width="5.7109375" style="61" customWidth="1"/>
    <col min="8465" max="8465" width="6" style="61" customWidth="1"/>
    <col min="8466" max="8704" width="9.140625" style="61"/>
    <col min="8705" max="8705" width="5.28515625" style="61" customWidth="1"/>
    <col min="8706" max="8706" width="1.7109375" style="61" customWidth="1"/>
    <col min="8707" max="8708" width="5.28515625" style="61" customWidth="1"/>
    <col min="8709" max="8709" width="1.7109375" style="61" customWidth="1"/>
    <col min="8710" max="8710" width="5.28515625" style="61" customWidth="1"/>
    <col min="8711" max="8711" width="5.7109375" style="61" customWidth="1"/>
    <col min="8712" max="8712" width="7.28515625" style="61" customWidth="1"/>
    <col min="8713" max="8713" width="7" style="61" customWidth="1"/>
    <col min="8714" max="8714" width="5.42578125" style="61" customWidth="1"/>
    <col min="8715" max="8715" width="9.42578125" style="61" customWidth="1"/>
    <col min="8716" max="8717" width="0" style="61" hidden="1" customWidth="1"/>
    <col min="8718" max="8718" width="1" style="61" customWidth="1"/>
    <col min="8719" max="8719" width="44.7109375" style="61" customWidth="1"/>
    <col min="8720" max="8720" width="5.7109375" style="61" customWidth="1"/>
    <col min="8721" max="8721" width="6" style="61" customWidth="1"/>
    <col min="8722" max="8960" width="9.140625" style="61"/>
    <col min="8961" max="8961" width="5.28515625" style="61" customWidth="1"/>
    <col min="8962" max="8962" width="1.7109375" style="61" customWidth="1"/>
    <col min="8963" max="8964" width="5.28515625" style="61" customWidth="1"/>
    <col min="8965" max="8965" width="1.7109375" style="61" customWidth="1"/>
    <col min="8966" max="8966" width="5.28515625" style="61" customWidth="1"/>
    <col min="8967" max="8967" width="5.7109375" style="61" customWidth="1"/>
    <col min="8968" max="8968" width="7.28515625" style="61" customWidth="1"/>
    <col min="8969" max="8969" width="7" style="61" customWidth="1"/>
    <col min="8970" max="8970" width="5.42578125" style="61" customWidth="1"/>
    <col min="8971" max="8971" width="9.42578125" style="61" customWidth="1"/>
    <col min="8972" max="8973" width="0" style="61" hidden="1" customWidth="1"/>
    <col min="8974" max="8974" width="1" style="61" customWidth="1"/>
    <col min="8975" max="8975" width="44.7109375" style="61" customWidth="1"/>
    <col min="8976" max="8976" width="5.7109375" style="61" customWidth="1"/>
    <col min="8977" max="8977" width="6" style="61" customWidth="1"/>
    <col min="8978" max="9216" width="9.140625" style="61"/>
    <col min="9217" max="9217" width="5.28515625" style="61" customWidth="1"/>
    <col min="9218" max="9218" width="1.7109375" style="61" customWidth="1"/>
    <col min="9219" max="9220" width="5.28515625" style="61" customWidth="1"/>
    <col min="9221" max="9221" width="1.7109375" style="61" customWidth="1"/>
    <col min="9222" max="9222" width="5.28515625" style="61" customWidth="1"/>
    <col min="9223" max="9223" width="5.7109375" style="61" customWidth="1"/>
    <col min="9224" max="9224" width="7.28515625" style="61" customWidth="1"/>
    <col min="9225" max="9225" width="7" style="61" customWidth="1"/>
    <col min="9226" max="9226" width="5.42578125" style="61" customWidth="1"/>
    <col min="9227" max="9227" width="9.42578125" style="61" customWidth="1"/>
    <col min="9228" max="9229" width="0" style="61" hidden="1" customWidth="1"/>
    <col min="9230" max="9230" width="1" style="61" customWidth="1"/>
    <col min="9231" max="9231" width="44.7109375" style="61" customWidth="1"/>
    <col min="9232" max="9232" width="5.7109375" style="61" customWidth="1"/>
    <col min="9233" max="9233" width="6" style="61" customWidth="1"/>
    <col min="9234" max="9472" width="9.140625" style="61"/>
    <col min="9473" max="9473" width="5.28515625" style="61" customWidth="1"/>
    <col min="9474" max="9474" width="1.7109375" style="61" customWidth="1"/>
    <col min="9475" max="9476" width="5.28515625" style="61" customWidth="1"/>
    <col min="9477" max="9477" width="1.7109375" style="61" customWidth="1"/>
    <col min="9478" max="9478" width="5.28515625" style="61" customWidth="1"/>
    <col min="9479" max="9479" width="5.7109375" style="61" customWidth="1"/>
    <col min="9480" max="9480" width="7.28515625" style="61" customWidth="1"/>
    <col min="9481" max="9481" width="7" style="61" customWidth="1"/>
    <col min="9482" max="9482" width="5.42578125" style="61" customWidth="1"/>
    <col min="9483" max="9483" width="9.42578125" style="61" customWidth="1"/>
    <col min="9484" max="9485" width="0" style="61" hidden="1" customWidth="1"/>
    <col min="9486" max="9486" width="1" style="61" customWidth="1"/>
    <col min="9487" max="9487" width="44.7109375" style="61" customWidth="1"/>
    <col min="9488" max="9488" width="5.7109375" style="61" customWidth="1"/>
    <col min="9489" max="9489" width="6" style="61" customWidth="1"/>
    <col min="9490" max="9728" width="9.140625" style="61"/>
    <col min="9729" max="9729" width="5.28515625" style="61" customWidth="1"/>
    <col min="9730" max="9730" width="1.7109375" style="61" customWidth="1"/>
    <col min="9731" max="9732" width="5.28515625" style="61" customWidth="1"/>
    <col min="9733" max="9733" width="1.7109375" style="61" customWidth="1"/>
    <col min="9734" max="9734" width="5.28515625" style="61" customWidth="1"/>
    <col min="9735" max="9735" width="5.7109375" style="61" customWidth="1"/>
    <col min="9736" max="9736" width="7.28515625" style="61" customWidth="1"/>
    <col min="9737" max="9737" width="7" style="61" customWidth="1"/>
    <col min="9738" max="9738" width="5.42578125" style="61" customWidth="1"/>
    <col min="9739" max="9739" width="9.42578125" style="61" customWidth="1"/>
    <col min="9740" max="9741" width="0" style="61" hidden="1" customWidth="1"/>
    <col min="9742" max="9742" width="1" style="61" customWidth="1"/>
    <col min="9743" max="9743" width="44.7109375" style="61" customWidth="1"/>
    <col min="9744" max="9744" width="5.7109375" style="61" customWidth="1"/>
    <col min="9745" max="9745" width="6" style="61" customWidth="1"/>
    <col min="9746" max="9984" width="9.140625" style="61"/>
    <col min="9985" max="9985" width="5.28515625" style="61" customWidth="1"/>
    <col min="9986" max="9986" width="1.7109375" style="61" customWidth="1"/>
    <col min="9987" max="9988" width="5.28515625" style="61" customWidth="1"/>
    <col min="9989" max="9989" width="1.7109375" style="61" customWidth="1"/>
    <col min="9990" max="9990" width="5.28515625" style="61" customWidth="1"/>
    <col min="9991" max="9991" width="5.7109375" style="61" customWidth="1"/>
    <col min="9992" max="9992" width="7.28515625" style="61" customWidth="1"/>
    <col min="9993" max="9993" width="7" style="61" customWidth="1"/>
    <col min="9994" max="9994" width="5.42578125" style="61" customWidth="1"/>
    <col min="9995" max="9995" width="9.42578125" style="61" customWidth="1"/>
    <col min="9996" max="9997" width="0" style="61" hidden="1" customWidth="1"/>
    <col min="9998" max="9998" width="1" style="61" customWidth="1"/>
    <col min="9999" max="9999" width="44.7109375" style="61" customWidth="1"/>
    <col min="10000" max="10000" width="5.7109375" style="61" customWidth="1"/>
    <col min="10001" max="10001" width="6" style="61" customWidth="1"/>
    <col min="10002" max="10240" width="9.140625" style="61"/>
    <col min="10241" max="10241" width="5.28515625" style="61" customWidth="1"/>
    <col min="10242" max="10242" width="1.7109375" style="61" customWidth="1"/>
    <col min="10243" max="10244" width="5.28515625" style="61" customWidth="1"/>
    <col min="10245" max="10245" width="1.7109375" style="61" customWidth="1"/>
    <col min="10246" max="10246" width="5.28515625" style="61" customWidth="1"/>
    <col min="10247" max="10247" width="5.7109375" style="61" customWidth="1"/>
    <col min="10248" max="10248" width="7.28515625" style="61" customWidth="1"/>
    <col min="10249" max="10249" width="7" style="61" customWidth="1"/>
    <col min="10250" max="10250" width="5.42578125" style="61" customWidth="1"/>
    <col min="10251" max="10251" width="9.42578125" style="61" customWidth="1"/>
    <col min="10252" max="10253" width="0" style="61" hidden="1" customWidth="1"/>
    <col min="10254" max="10254" width="1" style="61" customWidth="1"/>
    <col min="10255" max="10255" width="44.7109375" style="61" customWidth="1"/>
    <col min="10256" max="10256" width="5.7109375" style="61" customWidth="1"/>
    <col min="10257" max="10257" width="6" style="61" customWidth="1"/>
    <col min="10258" max="10496" width="9.140625" style="61"/>
    <col min="10497" max="10497" width="5.28515625" style="61" customWidth="1"/>
    <col min="10498" max="10498" width="1.7109375" style="61" customWidth="1"/>
    <col min="10499" max="10500" width="5.28515625" style="61" customWidth="1"/>
    <col min="10501" max="10501" width="1.7109375" style="61" customWidth="1"/>
    <col min="10502" max="10502" width="5.28515625" style="61" customWidth="1"/>
    <col min="10503" max="10503" width="5.7109375" style="61" customWidth="1"/>
    <col min="10504" max="10504" width="7.28515625" style="61" customWidth="1"/>
    <col min="10505" max="10505" width="7" style="61" customWidth="1"/>
    <col min="10506" max="10506" width="5.42578125" style="61" customWidth="1"/>
    <col min="10507" max="10507" width="9.42578125" style="61" customWidth="1"/>
    <col min="10508" max="10509" width="0" style="61" hidden="1" customWidth="1"/>
    <col min="10510" max="10510" width="1" style="61" customWidth="1"/>
    <col min="10511" max="10511" width="44.7109375" style="61" customWidth="1"/>
    <col min="10512" max="10512" width="5.7109375" style="61" customWidth="1"/>
    <col min="10513" max="10513" width="6" style="61" customWidth="1"/>
    <col min="10514" max="10752" width="9.140625" style="61"/>
    <col min="10753" max="10753" width="5.28515625" style="61" customWidth="1"/>
    <col min="10754" max="10754" width="1.7109375" style="61" customWidth="1"/>
    <col min="10755" max="10756" width="5.28515625" style="61" customWidth="1"/>
    <col min="10757" max="10757" width="1.7109375" style="61" customWidth="1"/>
    <col min="10758" max="10758" width="5.28515625" style="61" customWidth="1"/>
    <col min="10759" max="10759" width="5.7109375" style="61" customWidth="1"/>
    <col min="10760" max="10760" width="7.28515625" style="61" customWidth="1"/>
    <col min="10761" max="10761" width="7" style="61" customWidth="1"/>
    <col min="10762" max="10762" width="5.42578125" style="61" customWidth="1"/>
    <col min="10763" max="10763" width="9.42578125" style="61" customWidth="1"/>
    <col min="10764" max="10765" width="0" style="61" hidden="1" customWidth="1"/>
    <col min="10766" max="10766" width="1" style="61" customWidth="1"/>
    <col min="10767" max="10767" width="44.7109375" style="61" customWidth="1"/>
    <col min="10768" max="10768" width="5.7109375" style="61" customWidth="1"/>
    <col min="10769" max="10769" width="6" style="61" customWidth="1"/>
    <col min="10770" max="11008" width="9.140625" style="61"/>
    <col min="11009" max="11009" width="5.28515625" style="61" customWidth="1"/>
    <col min="11010" max="11010" width="1.7109375" style="61" customWidth="1"/>
    <col min="11011" max="11012" width="5.28515625" style="61" customWidth="1"/>
    <col min="11013" max="11013" width="1.7109375" style="61" customWidth="1"/>
    <col min="11014" max="11014" width="5.28515625" style="61" customWidth="1"/>
    <col min="11015" max="11015" width="5.7109375" style="61" customWidth="1"/>
    <col min="11016" max="11016" width="7.28515625" style="61" customWidth="1"/>
    <col min="11017" max="11017" width="7" style="61" customWidth="1"/>
    <col min="11018" max="11018" width="5.42578125" style="61" customWidth="1"/>
    <col min="11019" max="11019" width="9.42578125" style="61" customWidth="1"/>
    <col min="11020" max="11021" width="0" style="61" hidden="1" customWidth="1"/>
    <col min="11022" max="11022" width="1" style="61" customWidth="1"/>
    <col min="11023" max="11023" width="44.7109375" style="61" customWidth="1"/>
    <col min="11024" max="11024" width="5.7109375" style="61" customWidth="1"/>
    <col min="11025" max="11025" width="6" style="61" customWidth="1"/>
    <col min="11026" max="11264" width="9.140625" style="61"/>
    <col min="11265" max="11265" width="5.28515625" style="61" customWidth="1"/>
    <col min="11266" max="11266" width="1.7109375" style="61" customWidth="1"/>
    <col min="11267" max="11268" width="5.28515625" style="61" customWidth="1"/>
    <col min="11269" max="11269" width="1.7109375" style="61" customWidth="1"/>
    <col min="11270" max="11270" width="5.28515625" style="61" customWidth="1"/>
    <col min="11271" max="11271" width="5.7109375" style="61" customWidth="1"/>
    <col min="11272" max="11272" width="7.28515625" style="61" customWidth="1"/>
    <col min="11273" max="11273" width="7" style="61" customWidth="1"/>
    <col min="11274" max="11274" width="5.42578125" style="61" customWidth="1"/>
    <col min="11275" max="11275" width="9.42578125" style="61" customWidth="1"/>
    <col min="11276" max="11277" width="0" style="61" hidden="1" customWidth="1"/>
    <col min="11278" max="11278" width="1" style="61" customWidth="1"/>
    <col min="11279" max="11279" width="44.7109375" style="61" customWidth="1"/>
    <col min="11280" max="11280" width="5.7109375" style="61" customWidth="1"/>
    <col min="11281" max="11281" width="6" style="61" customWidth="1"/>
    <col min="11282" max="11520" width="9.140625" style="61"/>
    <col min="11521" max="11521" width="5.28515625" style="61" customWidth="1"/>
    <col min="11522" max="11522" width="1.7109375" style="61" customWidth="1"/>
    <col min="11523" max="11524" width="5.28515625" style="61" customWidth="1"/>
    <col min="11525" max="11525" width="1.7109375" style="61" customWidth="1"/>
    <col min="11526" max="11526" width="5.28515625" style="61" customWidth="1"/>
    <col min="11527" max="11527" width="5.7109375" style="61" customWidth="1"/>
    <col min="11528" max="11528" width="7.28515625" style="61" customWidth="1"/>
    <col min="11529" max="11529" width="7" style="61" customWidth="1"/>
    <col min="11530" max="11530" width="5.42578125" style="61" customWidth="1"/>
    <col min="11531" max="11531" width="9.42578125" style="61" customWidth="1"/>
    <col min="11532" max="11533" width="0" style="61" hidden="1" customWidth="1"/>
    <col min="11534" max="11534" width="1" style="61" customWidth="1"/>
    <col min="11535" max="11535" width="44.7109375" style="61" customWidth="1"/>
    <col min="11536" max="11536" width="5.7109375" style="61" customWidth="1"/>
    <col min="11537" max="11537" width="6" style="61" customWidth="1"/>
    <col min="11538" max="11776" width="9.140625" style="61"/>
    <col min="11777" max="11777" width="5.28515625" style="61" customWidth="1"/>
    <col min="11778" max="11778" width="1.7109375" style="61" customWidth="1"/>
    <col min="11779" max="11780" width="5.28515625" style="61" customWidth="1"/>
    <col min="11781" max="11781" width="1.7109375" style="61" customWidth="1"/>
    <col min="11782" max="11782" width="5.28515625" style="61" customWidth="1"/>
    <col min="11783" max="11783" width="5.7109375" style="61" customWidth="1"/>
    <col min="11784" max="11784" width="7.28515625" style="61" customWidth="1"/>
    <col min="11785" max="11785" width="7" style="61" customWidth="1"/>
    <col min="11786" max="11786" width="5.42578125" style="61" customWidth="1"/>
    <col min="11787" max="11787" width="9.42578125" style="61" customWidth="1"/>
    <col min="11788" max="11789" width="0" style="61" hidden="1" customWidth="1"/>
    <col min="11790" max="11790" width="1" style="61" customWidth="1"/>
    <col min="11791" max="11791" width="44.7109375" style="61" customWidth="1"/>
    <col min="11792" max="11792" width="5.7109375" style="61" customWidth="1"/>
    <col min="11793" max="11793" width="6" style="61" customWidth="1"/>
    <col min="11794" max="12032" width="9.140625" style="61"/>
    <col min="12033" max="12033" width="5.28515625" style="61" customWidth="1"/>
    <col min="12034" max="12034" width="1.7109375" style="61" customWidth="1"/>
    <col min="12035" max="12036" width="5.28515625" style="61" customWidth="1"/>
    <col min="12037" max="12037" width="1.7109375" style="61" customWidth="1"/>
    <col min="12038" max="12038" width="5.28515625" style="61" customWidth="1"/>
    <col min="12039" max="12039" width="5.7109375" style="61" customWidth="1"/>
    <col min="12040" max="12040" width="7.28515625" style="61" customWidth="1"/>
    <col min="12041" max="12041" width="7" style="61" customWidth="1"/>
    <col min="12042" max="12042" width="5.42578125" style="61" customWidth="1"/>
    <col min="12043" max="12043" width="9.42578125" style="61" customWidth="1"/>
    <col min="12044" max="12045" width="0" style="61" hidden="1" customWidth="1"/>
    <col min="12046" max="12046" width="1" style="61" customWidth="1"/>
    <col min="12047" max="12047" width="44.7109375" style="61" customWidth="1"/>
    <col min="12048" max="12048" width="5.7109375" style="61" customWidth="1"/>
    <col min="12049" max="12049" width="6" style="61" customWidth="1"/>
    <col min="12050" max="12288" width="9.140625" style="61"/>
    <col min="12289" max="12289" width="5.28515625" style="61" customWidth="1"/>
    <col min="12290" max="12290" width="1.7109375" style="61" customWidth="1"/>
    <col min="12291" max="12292" width="5.28515625" style="61" customWidth="1"/>
    <col min="12293" max="12293" width="1.7109375" style="61" customWidth="1"/>
    <col min="12294" max="12294" width="5.28515625" style="61" customWidth="1"/>
    <col min="12295" max="12295" width="5.7109375" style="61" customWidth="1"/>
    <col min="12296" max="12296" width="7.28515625" style="61" customWidth="1"/>
    <col min="12297" max="12297" width="7" style="61" customWidth="1"/>
    <col min="12298" max="12298" width="5.42578125" style="61" customWidth="1"/>
    <col min="12299" max="12299" width="9.42578125" style="61" customWidth="1"/>
    <col min="12300" max="12301" width="0" style="61" hidden="1" customWidth="1"/>
    <col min="12302" max="12302" width="1" style="61" customWidth="1"/>
    <col min="12303" max="12303" width="44.7109375" style="61" customWidth="1"/>
    <col min="12304" max="12304" width="5.7109375" style="61" customWidth="1"/>
    <col min="12305" max="12305" width="6" style="61" customWidth="1"/>
    <col min="12306" max="12544" width="9.140625" style="61"/>
    <col min="12545" max="12545" width="5.28515625" style="61" customWidth="1"/>
    <col min="12546" max="12546" width="1.7109375" style="61" customWidth="1"/>
    <col min="12547" max="12548" width="5.28515625" style="61" customWidth="1"/>
    <col min="12549" max="12549" width="1.7109375" style="61" customWidth="1"/>
    <col min="12550" max="12550" width="5.28515625" style="61" customWidth="1"/>
    <col min="12551" max="12551" width="5.7109375" style="61" customWidth="1"/>
    <col min="12552" max="12552" width="7.28515625" style="61" customWidth="1"/>
    <col min="12553" max="12553" width="7" style="61" customWidth="1"/>
    <col min="12554" max="12554" width="5.42578125" style="61" customWidth="1"/>
    <col min="12555" max="12555" width="9.42578125" style="61" customWidth="1"/>
    <col min="12556" max="12557" width="0" style="61" hidden="1" customWidth="1"/>
    <col min="12558" max="12558" width="1" style="61" customWidth="1"/>
    <col min="12559" max="12559" width="44.7109375" style="61" customWidth="1"/>
    <col min="12560" max="12560" width="5.7109375" style="61" customWidth="1"/>
    <col min="12561" max="12561" width="6" style="61" customWidth="1"/>
    <col min="12562" max="12800" width="9.140625" style="61"/>
    <col min="12801" max="12801" width="5.28515625" style="61" customWidth="1"/>
    <col min="12802" max="12802" width="1.7109375" style="61" customWidth="1"/>
    <col min="12803" max="12804" width="5.28515625" style="61" customWidth="1"/>
    <col min="12805" max="12805" width="1.7109375" style="61" customWidth="1"/>
    <col min="12806" max="12806" width="5.28515625" style="61" customWidth="1"/>
    <col min="12807" max="12807" width="5.7109375" style="61" customWidth="1"/>
    <col min="12808" max="12808" width="7.28515625" style="61" customWidth="1"/>
    <col min="12809" max="12809" width="7" style="61" customWidth="1"/>
    <col min="12810" max="12810" width="5.42578125" style="61" customWidth="1"/>
    <col min="12811" max="12811" width="9.42578125" style="61" customWidth="1"/>
    <col min="12812" max="12813" width="0" style="61" hidden="1" customWidth="1"/>
    <col min="12814" max="12814" width="1" style="61" customWidth="1"/>
    <col min="12815" max="12815" width="44.7109375" style="61" customWidth="1"/>
    <col min="12816" max="12816" width="5.7109375" style="61" customWidth="1"/>
    <col min="12817" max="12817" width="6" style="61" customWidth="1"/>
    <col min="12818" max="13056" width="9.140625" style="61"/>
    <col min="13057" max="13057" width="5.28515625" style="61" customWidth="1"/>
    <col min="13058" max="13058" width="1.7109375" style="61" customWidth="1"/>
    <col min="13059" max="13060" width="5.28515625" style="61" customWidth="1"/>
    <col min="13061" max="13061" width="1.7109375" style="61" customWidth="1"/>
    <col min="13062" max="13062" width="5.28515625" style="61" customWidth="1"/>
    <col min="13063" max="13063" width="5.7109375" style="61" customWidth="1"/>
    <col min="13064" max="13064" width="7.28515625" style="61" customWidth="1"/>
    <col min="13065" max="13065" width="7" style="61" customWidth="1"/>
    <col min="13066" max="13066" width="5.42578125" style="61" customWidth="1"/>
    <col min="13067" max="13067" width="9.42578125" style="61" customWidth="1"/>
    <col min="13068" max="13069" width="0" style="61" hidden="1" customWidth="1"/>
    <col min="13070" max="13070" width="1" style="61" customWidth="1"/>
    <col min="13071" max="13071" width="44.7109375" style="61" customWidth="1"/>
    <col min="13072" max="13072" width="5.7109375" style="61" customWidth="1"/>
    <col min="13073" max="13073" width="6" style="61" customWidth="1"/>
    <col min="13074" max="13312" width="9.140625" style="61"/>
    <col min="13313" max="13313" width="5.28515625" style="61" customWidth="1"/>
    <col min="13314" max="13314" width="1.7109375" style="61" customWidth="1"/>
    <col min="13315" max="13316" width="5.28515625" style="61" customWidth="1"/>
    <col min="13317" max="13317" width="1.7109375" style="61" customWidth="1"/>
    <col min="13318" max="13318" width="5.28515625" style="61" customWidth="1"/>
    <col min="13319" max="13319" width="5.7109375" style="61" customWidth="1"/>
    <col min="13320" max="13320" width="7.28515625" style="61" customWidth="1"/>
    <col min="13321" max="13321" width="7" style="61" customWidth="1"/>
    <col min="13322" max="13322" width="5.42578125" style="61" customWidth="1"/>
    <col min="13323" max="13323" width="9.42578125" style="61" customWidth="1"/>
    <col min="13324" max="13325" width="0" style="61" hidden="1" customWidth="1"/>
    <col min="13326" max="13326" width="1" style="61" customWidth="1"/>
    <col min="13327" max="13327" width="44.7109375" style="61" customWidth="1"/>
    <col min="13328" max="13328" width="5.7109375" style="61" customWidth="1"/>
    <col min="13329" max="13329" width="6" style="61" customWidth="1"/>
    <col min="13330" max="13568" width="9.140625" style="61"/>
    <col min="13569" max="13569" width="5.28515625" style="61" customWidth="1"/>
    <col min="13570" max="13570" width="1.7109375" style="61" customWidth="1"/>
    <col min="13571" max="13572" width="5.28515625" style="61" customWidth="1"/>
    <col min="13573" max="13573" width="1.7109375" style="61" customWidth="1"/>
    <col min="13574" max="13574" width="5.28515625" style="61" customWidth="1"/>
    <col min="13575" max="13575" width="5.7109375" style="61" customWidth="1"/>
    <col min="13576" max="13576" width="7.28515625" style="61" customWidth="1"/>
    <col min="13577" max="13577" width="7" style="61" customWidth="1"/>
    <col min="13578" max="13578" width="5.42578125" style="61" customWidth="1"/>
    <col min="13579" max="13579" width="9.42578125" style="61" customWidth="1"/>
    <col min="13580" max="13581" width="0" style="61" hidden="1" customWidth="1"/>
    <col min="13582" max="13582" width="1" style="61" customWidth="1"/>
    <col min="13583" max="13583" width="44.7109375" style="61" customWidth="1"/>
    <col min="13584" max="13584" width="5.7109375" style="61" customWidth="1"/>
    <col min="13585" max="13585" width="6" style="61" customWidth="1"/>
    <col min="13586" max="13824" width="9.140625" style="61"/>
    <col min="13825" max="13825" width="5.28515625" style="61" customWidth="1"/>
    <col min="13826" max="13826" width="1.7109375" style="61" customWidth="1"/>
    <col min="13827" max="13828" width="5.28515625" style="61" customWidth="1"/>
    <col min="13829" max="13829" width="1.7109375" style="61" customWidth="1"/>
    <col min="13830" max="13830" width="5.28515625" style="61" customWidth="1"/>
    <col min="13831" max="13831" width="5.7109375" style="61" customWidth="1"/>
    <col min="13832" max="13832" width="7.28515625" style="61" customWidth="1"/>
    <col min="13833" max="13833" width="7" style="61" customWidth="1"/>
    <col min="13834" max="13834" width="5.42578125" style="61" customWidth="1"/>
    <col min="13835" max="13835" width="9.42578125" style="61" customWidth="1"/>
    <col min="13836" max="13837" width="0" style="61" hidden="1" customWidth="1"/>
    <col min="13838" max="13838" width="1" style="61" customWidth="1"/>
    <col min="13839" max="13839" width="44.7109375" style="61" customWidth="1"/>
    <col min="13840" max="13840" width="5.7109375" style="61" customWidth="1"/>
    <col min="13841" max="13841" width="6" style="61" customWidth="1"/>
    <col min="13842" max="14080" width="9.140625" style="61"/>
    <col min="14081" max="14081" width="5.28515625" style="61" customWidth="1"/>
    <col min="14082" max="14082" width="1.7109375" style="61" customWidth="1"/>
    <col min="14083" max="14084" width="5.28515625" style="61" customWidth="1"/>
    <col min="14085" max="14085" width="1.7109375" style="61" customWidth="1"/>
    <col min="14086" max="14086" width="5.28515625" style="61" customWidth="1"/>
    <col min="14087" max="14087" width="5.7109375" style="61" customWidth="1"/>
    <col min="14088" max="14088" width="7.28515625" style="61" customWidth="1"/>
    <col min="14089" max="14089" width="7" style="61" customWidth="1"/>
    <col min="14090" max="14090" width="5.42578125" style="61" customWidth="1"/>
    <col min="14091" max="14091" width="9.42578125" style="61" customWidth="1"/>
    <col min="14092" max="14093" width="0" style="61" hidden="1" customWidth="1"/>
    <col min="14094" max="14094" width="1" style="61" customWidth="1"/>
    <col min="14095" max="14095" width="44.7109375" style="61" customWidth="1"/>
    <col min="14096" max="14096" width="5.7109375" style="61" customWidth="1"/>
    <col min="14097" max="14097" width="6" style="61" customWidth="1"/>
    <col min="14098" max="14336" width="9.140625" style="61"/>
    <col min="14337" max="14337" width="5.28515625" style="61" customWidth="1"/>
    <col min="14338" max="14338" width="1.7109375" style="61" customWidth="1"/>
    <col min="14339" max="14340" width="5.28515625" style="61" customWidth="1"/>
    <col min="14341" max="14341" width="1.7109375" style="61" customWidth="1"/>
    <col min="14342" max="14342" width="5.28515625" style="61" customWidth="1"/>
    <col min="14343" max="14343" width="5.7109375" style="61" customWidth="1"/>
    <col min="14344" max="14344" width="7.28515625" style="61" customWidth="1"/>
    <col min="14345" max="14345" width="7" style="61" customWidth="1"/>
    <col min="14346" max="14346" width="5.42578125" style="61" customWidth="1"/>
    <col min="14347" max="14347" width="9.42578125" style="61" customWidth="1"/>
    <col min="14348" max="14349" width="0" style="61" hidden="1" customWidth="1"/>
    <col min="14350" max="14350" width="1" style="61" customWidth="1"/>
    <col min="14351" max="14351" width="44.7109375" style="61" customWidth="1"/>
    <col min="14352" max="14352" width="5.7109375" style="61" customWidth="1"/>
    <col min="14353" max="14353" width="6" style="61" customWidth="1"/>
    <col min="14354" max="14592" width="9.140625" style="61"/>
    <col min="14593" max="14593" width="5.28515625" style="61" customWidth="1"/>
    <col min="14594" max="14594" width="1.7109375" style="61" customWidth="1"/>
    <col min="14595" max="14596" width="5.28515625" style="61" customWidth="1"/>
    <col min="14597" max="14597" width="1.7109375" style="61" customWidth="1"/>
    <col min="14598" max="14598" width="5.28515625" style="61" customWidth="1"/>
    <col min="14599" max="14599" width="5.7109375" style="61" customWidth="1"/>
    <col min="14600" max="14600" width="7.28515625" style="61" customWidth="1"/>
    <col min="14601" max="14601" width="7" style="61" customWidth="1"/>
    <col min="14602" max="14602" width="5.42578125" style="61" customWidth="1"/>
    <col min="14603" max="14603" width="9.42578125" style="61" customWidth="1"/>
    <col min="14604" max="14605" width="0" style="61" hidden="1" customWidth="1"/>
    <col min="14606" max="14606" width="1" style="61" customWidth="1"/>
    <col min="14607" max="14607" width="44.7109375" style="61" customWidth="1"/>
    <col min="14608" max="14608" width="5.7109375" style="61" customWidth="1"/>
    <col min="14609" max="14609" width="6" style="61" customWidth="1"/>
    <col min="14610" max="14848" width="9.140625" style="61"/>
    <col min="14849" max="14849" width="5.28515625" style="61" customWidth="1"/>
    <col min="14850" max="14850" width="1.7109375" style="61" customWidth="1"/>
    <col min="14851" max="14852" width="5.28515625" style="61" customWidth="1"/>
    <col min="14853" max="14853" width="1.7109375" style="61" customWidth="1"/>
    <col min="14854" max="14854" width="5.28515625" style="61" customWidth="1"/>
    <col min="14855" max="14855" width="5.7109375" style="61" customWidth="1"/>
    <col min="14856" max="14856" width="7.28515625" style="61" customWidth="1"/>
    <col min="14857" max="14857" width="7" style="61" customWidth="1"/>
    <col min="14858" max="14858" width="5.42578125" style="61" customWidth="1"/>
    <col min="14859" max="14859" width="9.42578125" style="61" customWidth="1"/>
    <col min="14860" max="14861" width="0" style="61" hidden="1" customWidth="1"/>
    <col min="14862" max="14862" width="1" style="61" customWidth="1"/>
    <col min="14863" max="14863" width="44.7109375" style="61" customWidth="1"/>
    <col min="14864" max="14864" width="5.7109375" style="61" customWidth="1"/>
    <col min="14865" max="14865" width="6" style="61" customWidth="1"/>
    <col min="14866" max="15104" width="9.140625" style="61"/>
    <col min="15105" max="15105" width="5.28515625" style="61" customWidth="1"/>
    <col min="15106" max="15106" width="1.7109375" style="61" customWidth="1"/>
    <col min="15107" max="15108" width="5.28515625" style="61" customWidth="1"/>
    <col min="15109" max="15109" width="1.7109375" style="61" customWidth="1"/>
    <col min="15110" max="15110" width="5.28515625" style="61" customWidth="1"/>
    <col min="15111" max="15111" width="5.7109375" style="61" customWidth="1"/>
    <col min="15112" max="15112" width="7.28515625" style="61" customWidth="1"/>
    <col min="15113" max="15113" width="7" style="61" customWidth="1"/>
    <col min="15114" max="15114" width="5.42578125" style="61" customWidth="1"/>
    <col min="15115" max="15115" width="9.42578125" style="61" customWidth="1"/>
    <col min="15116" max="15117" width="0" style="61" hidden="1" customWidth="1"/>
    <col min="15118" max="15118" width="1" style="61" customWidth="1"/>
    <col min="15119" max="15119" width="44.7109375" style="61" customWidth="1"/>
    <col min="15120" max="15120" width="5.7109375" style="61" customWidth="1"/>
    <col min="15121" max="15121" width="6" style="61" customWidth="1"/>
    <col min="15122" max="15360" width="9.140625" style="61"/>
    <col min="15361" max="15361" width="5.28515625" style="61" customWidth="1"/>
    <col min="15362" max="15362" width="1.7109375" style="61" customWidth="1"/>
    <col min="15363" max="15364" width="5.28515625" style="61" customWidth="1"/>
    <col min="15365" max="15365" width="1.7109375" style="61" customWidth="1"/>
    <col min="15366" max="15366" width="5.28515625" style="61" customWidth="1"/>
    <col min="15367" max="15367" width="5.7109375" style="61" customWidth="1"/>
    <col min="15368" max="15368" width="7.28515625" style="61" customWidth="1"/>
    <col min="15369" max="15369" width="7" style="61" customWidth="1"/>
    <col min="15370" max="15370" width="5.42578125" style="61" customWidth="1"/>
    <col min="15371" max="15371" width="9.42578125" style="61" customWidth="1"/>
    <col min="15372" max="15373" width="0" style="61" hidden="1" customWidth="1"/>
    <col min="15374" max="15374" width="1" style="61" customWidth="1"/>
    <col min="15375" max="15375" width="44.7109375" style="61" customWidth="1"/>
    <col min="15376" max="15376" width="5.7109375" style="61" customWidth="1"/>
    <col min="15377" max="15377" width="6" style="61" customWidth="1"/>
    <col min="15378" max="15616" width="9.140625" style="61"/>
    <col min="15617" max="15617" width="5.28515625" style="61" customWidth="1"/>
    <col min="15618" max="15618" width="1.7109375" style="61" customWidth="1"/>
    <col min="15619" max="15620" width="5.28515625" style="61" customWidth="1"/>
    <col min="15621" max="15621" width="1.7109375" style="61" customWidth="1"/>
    <col min="15622" max="15622" width="5.28515625" style="61" customWidth="1"/>
    <col min="15623" max="15623" width="5.7109375" style="61" customWidth="1"/>
    <col min="15624" max="15624" width="7.28515625" style="61" customWidth="1"/>
    <col min="15625" max="15625" width="7" style="61" customWidth="1"/>
    <col min="15626" max="15626" width="5.42578125" style="61" customWidth="1"/>
    <col min="15627" max="15627" width="9.42578125" style="61" customWidth="1"/>
    <col min="15628" max="15629" width="0" style="61" hidden="1" customWidth="1"/>
    <col min="15630" max="15630" width="1" style="61" customWidth="1"/>
    <col min="15631" max="15631" width="44.7109375" style="61" customWidth="1"/>
    <col min="15632" max="15632" width="5.7109375" style="61" customWidth="1"/>
    <col min="15633" max="15633" width="6" style="61" customWidth="1"/>
    <col min="15634" max="15872" width="9.140625" style="61"/>
    <col min="15873" max="15873" width="5.28515625" style="61" customWidth="1"/>
    <col min="15874" max="15874" width="1.7109375" style="61" customWidth="1"/>
    <col min="15875" max="15876" width="5.28515625" style="61" customWidth="1"/>
    <col min="15877" max="15877" width="1.7109375" style="61" customWidth="1"/>
    <col min="15878" max="15878" width="5.28515625" style="61" customWidth="1"/>
    <col min="15879" max="15879" width="5.7109375" style="61" customWidth="1"/>
    <col min="15880" max="15880" width="7.28515625" style="61" customWidth="1"/>
    <col min="15881" max="15881" width="7" style="61" customWidth="1"/>
    <col min="15882" max="15882" width="5.42578125" style="61" customWidth="1"/>
    <col min="15883" max="15883" width="9.42578125" style="61" customWidth="1"/>
    <col min="15884" max="15885" width="0" style="61" hidden="1" customWidth="1"/>
    <col min="15886" max="15886" width="1" style="61" customWidth="1"/>
    <col min="15887" max="15887" width="44.7109375" style="61" customWidth="1"/>
    <col min="15888" max="15888" width="5.7109375" style="61" customWidth="1"/>
    <col min="15889" max="15889" width="6" style="61" customWidth="1"/>
    <col min="15890" max="16128" width="9.140625" style="61"/>
    <col min="16129" max="16129" width="5.28515625" style="61" customWidth="1"/>
    <col min="16130" max="16130" width="1.7109375" style="61" customWidth="1"/>
    <col min="16131" max="16132" width="5.28515625" style="61" customWidth="1"/>
    <col min="16133" max="16133" width="1.7109375" style="61" customWidth="1"/>
    <col min="16134" max="16134" width="5.28515625" style="61" customWidth="1"/>
    <col min="16135" max="16135" width="5.7109375" style="61" customWidth="1"/>
    <col min="16136" max="16136" width="7.28515625" style="61" customWidth="1"/>
    <col min="16137" max="16137" width="7" style="61" customWidth="1"/>
    <col min="16138" max="16138" width="5.42578125" style="61" customWidth="1"/>
    <col min="16139" max="16139" width="9.42578125" style="61" customWidth="1"/>
    <col min="16140" max="16141" width="0" style="61" hidden="1" customWidth="1"/>
    <col min="16142" max="16142" width="1" style="61" customWidth="1"/>
    <col min="16143" max="16143" width="44.7109375" style="61" customWidth="1"/>
    <col min="16144" max="16144" width="5.7109375" style="61" customWidth="1"/>
    <col min="16145" max="16145" width="6" style="61" customWidth="1"/>
    <col min="16146" max="16384" width="9.140625" style="61"/>
  </cols>
  <sheetData>
    <row r="1" spans="1:19" s="42" customFormat="1" ht="18" customHeight="1">
      <c r="A1" s="87"/>
      <c r="B1" s="82"/>
      <c r="C1" s="82"/>
      <c r="D1" s="82"/>
      <c r="E1" s="86" t="s">
        <v>10</v>
      </c>
      <c r="F1" s="82"/>
      <c r="G1" s="82"/>
      <c r="H1" s="82"/>
      <c r="I1" s="85"/>
      <c r="J1" s="84"/>
      <c r="K1" s="84"/>
      <c r="L1" s="83"/>
      <c r="M1" s="82"/>
      <c r="N1" s="82"/>
      <c r="O1" s="81"/>
    </row>
    <row r="2" spans="1:19" s="42" customFormat="1" ht="15" customHeight="1">
      <c r="A2" s="80"/>
      <c r="B2" s="103"/>
      <c r="C2" s="103"/>
      <c r="D2" s="103"/>
      <c r="E2" s="104" t="s">
        <v>0</v>
      </c>
      <c r="F2" s="103"/>
      <c r="G2" s="103"/>
      <c r="H2" s="103"/>
      <c r="I2" s="105"/>
      <c r="J2" s="106"/>
      <c r="K2" s="106"/>
      <c r="L2" s="106"/>
      <c r="M2" s="104"/>
      <c r="N2" s="104"/>
      <c r="O2" s="79"/>
      <c r="P2" s="43"/>
      <c r="Q2" s="43"/>
      <c r="R2" s="43"/>
    </row>
    <row r="3" spans="1:19" s="42" customFormat="1" ht="15" customHeight="1">
      <c r="A3" s="80"/>
      <c r="B3" s="103"/>
      <c r="C3" s="103"/>
      <c r="D3" s="103"/>
      <c r="E3" s="95" t="s">
        <v>132</v>
      </c>
      <c r="F3" s="103"/>
      <c r="G3" s="103"/>
      <c r="H3" s="103"/>
      <c r="I3" s="105"/>
      <c r="J3" s="106"/>
      <c r="K3" s="106"/>
      <c r="L3" s="106"/>
      <c r="M3" s="104"/>
      <c r="N3" s="104"/>
      <c r="O3" s="79"/>
      <c r="P3" s="43"/>
      <c r="Q3" s="43"/>
      <c r="R3" s="43"/>
    </row>
    <row r="4" spans="1:19" s="42" customFormat="1" ht="15" customHeight="1">
      <c r="A4" s="37" t="s">
        <v>129</v>
      </c>
      <c r="B4" s="96"/>
      <c r="C4" s="96"/>
      <c r="D4" s="96" t="s">
        <v>8</v>
      </c>
      <c r="E4" s="96"/>
      <c r="F4" s="96"/>
      <c r="G4" s="96"/>
      <c r="H4" s="104"/>
      <c r="I4" s="106"/>
      <c r="J4" s="106"/>
      <c r="K4" s="106"/>
      <c r="L4" s="107"/>
      <c r="M4" s="103"/>
      <c r="N4" s="103"/>
      <c r="O4" s="78"/>
    </row>
    <row r="5" spans="1:19" s="44" customFormat="1" ht="37.5" customHeight="1">
      <c r="A5" s="108" t="s">
        <v>12</v>
      </c>
      <c r="B5" s="109"/>
      <c r="C5" s="110">
        <v>103946</v>
      </c>
      <c r="D5" s="180" t="s">
        <v>131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1"/>
    </row>
    <row r="6" spans="1:19" s="44" customFormat="1" ht="24.95" customHeight="1" thickBot="1">
      <c r="A6" s="111" t="s">
        <v>11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112"/>
      <c r="M6" s="112"/>
      <c r="N6" s="112"/>
      <c r="O6" s="75"/>
      <c r="P6" s="46"/>
    </row>
    <row r="7" spans="1:19" s="49" customFormat="1" ht="15" customHeight="1">
      <c r="A7" s="182" t="s">
        <v>1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4"/>
      <c r="N7" s="47"/>
      <c r="O7" s="185" t="s">
        <v>2</v>
      </c>
      <c r="P7" s="48"/>
      <c r="Q7" s="48"/>
      <c r="R7" s="48"/>
    </row>
    <row r="8" spans="1:19" s="49" customFormat="1" ht="15" customHeight="1">
      <c r="A8" s="188" t="s">
        <v>13</v>
      </c>
      <c r="B8" s="135"/>
      <c r="C8" s="135"/>
      <c r="D8" s="189" t="s">
        <v>23</v>
      </c>
      <c r="E8" s="189"/>
      <c r="F8" s="189"/>
      <c r="G8" s="190"/>
      <c r="H8" s="191"/>
      <c r="I8" s="190" t="s">
        <v>14</v>
      </c>
      <c r="J8" s="191"/>
      <c r="K8" s="135" t="s">
        <v>24</v>
      </c>
      <c r="L8" s="135"/>
      <c r="M8" s="194" t="s">
        <v>3</v>
      </c>
      <c r="N8" s="50"/>
      <c r="O8" s="186"/>
      <c r="P8" s="48"/>
      <c r="Q8" s="48"/>
      <c r="R8" s="48"/>
    </row>
    <row r="9" spans="1:19" s="49" customFormat="1" ht="13.5" customHeight="1" thickBot="1">
      <c r="A9" s="188"/>
      <c r="B9" s="135"/>
      <c r="C9" s="135"/>
      <c r="D9" s="189"/>
      <c r="E9" s="189"/>
      <c r="F9" s="189"/>
      <c r="G9" s="192"/>
      <c r="H9" s="193"/>
      <c r="I9" s="192"/>
      <c r="J9" s="193"/>
      <c r="K9" s="135"/>
      <c r="L9" s="135"/>
      <c r="M9" s="195"/>
      <c r="N9" s="50"/>
      <c r="O9" s="187"/>
    </row>
    <row r="10" spans="1:19" s="44" customFormat="1" ht="15" customHeight="1">
      <c r="A10" s="172">
        <v>7.55</v>
      </c>
      <c r="B10" s="173"/>
      <c r="C10" s="174"/>
      <c r="D10" s="175">
        <v>24.3</v>
      </c>
      <c r="E10" s="173"/>
      <c r="F10" s="174"/>
      <c r="G10" s="176"/>
      <c r="H10" s="177"/>
      <c r="I10" s="178">
        <v>1</v>
      </c>
      <c r="J10" s="179"/>
      <c r="K10" s="12">
        <f t="shared" ref="K10:K21" si="0">A10*D10*I10</f>
        <v>183.465</v>
      </c>
      <c r="L10" s="18"/>
      <c r="M10" s="14"/>
      <c r="N10" s="56"/>
      <c r="O10" s="57" t="s">
        <v>16</v>
      </c>
      <c r="Q10" s="54"/>
      <c r="S10" s="54"/>
    </row>
    <row r="11" spans="1:19" s="44" customFormat="1" ht="15" customHeight="1">
      <c r="A11" s="147">
        <v>6.5</v>
      </c>
      <c r="B11" s="148"/>
      <c r="C11" s="149"/>
      <c r="D11" s="167">
        <v>19.5</v>
      </c>
      <c r="E11" s="148"/>
      <c r="F11" s="149"/>
      <c r="G11" s="168"/>
      <c r="H11" s="169"/>
      <c r="I11" s="170">
        <v>1</v>
      </c>
      <c r="J11" s="171"/>
      <c r="K11" s="12">
        <f t="shared" si="0"/>
        <v>126.75</v>
      </c>
      <c r="L11" s="52"/>
      <c r="M11" s="19"/>
      <c r="N11" s="53"/>
      <c r="O11" s="57"/>
      <c r="Q11" s="54"/>
      <c r="S11" s="54"/>
    </row>
    <row r="12" spans="1:19" s="44" customFormat="1" ht="15" customHeight="1">
      <c r="A12" s="147">
        <v>10.9</v>
      </c>
      <c r="B12" s="148"/>
      <c r="C12" s="149"/>
      <c r="D12" s="167">
        <v>13</v>
      </c>
      <c r="E12" s="148"/>
      <c r="F12" s="149"/>
      <c r="G12" s="168"/>
      <c r="H12" s="169"/>
      <c r="I12" s="170">
        <v>1</v>
      </c>
      <c r="J12" s="171"/>
      <c r="K12" s="12">
        <f t="shared" si="0"/>
        <v>141.70000000000002</v>
      </c>
      <c r="L12" s="52"/>
      <c r="M12" s="19"/>
      <c r="N12" s="53"/>
      <c r="O12" s="57" t="s">
        <v>17</v>
      </c>
      <c r="Q12" s="54"/>
      <c r="S12" s="54"/>
    </row>
    <row r="13" spans="1:19" s="44" customFormat="1" ht="15" customHeight="1">
      <c r="A13" s="147">
        <v>70.5</v>
      </c>
      <c r="B13" s="148"/>
      <c r="C13" s="149"/>
      <c r="D13" s="167">
        <v>14</v>
      </c>
      <c r="E13" s="148"/>
      <c r="F13" s="149"/>
      <c r="G13" s="168"/>
      <c r="H13" s="169"/>
      <c r="I13" s="170">
        <v>1</v>
      </c>
      <c r="J13" s="171"/>
      <c r="K13" s="12">
        <f t="shared" si="0"/>
        <v>987</v>
      </c>
      <c r="L13" s="52"/>
      <c r="M13" s="19"/>
      <c r="N13" s="53"/>
      <c r="O13" s="57" t="s">
        <v>18</v>
      </c>
      <c r="Q13" s="54"/>
      <c r="S13" s="54"/>
    </row>
    <row r="14" spans="1:19" s="44" customFormat="1" ht="15" customHeight="1">
      <c r="A14" s="147">
        <v>50</v>
      </c>
      <c r="B14" s="148"/>
      <c r="C14" s="149"/>
      <c r="D14" s="167">
        <v>1.5</v>
      </c>
      <c r="E14" s="148"/>
      <c r="F14" s="149"/>
      <c r="G14" s="168"/>
      <c r="H14" s="169"/>
      <c r="I14" s="170">
        <v>1</v>
      </c>
      <c r="J14" s="171"/>
      <c r="K14" s="12">
        <f t="shared" si="0"/>
        <v>75</v>
      </c>
      <c r="L14" s="52"/>
      <c r="M14" s="19"/>
      <c r="N14" s="53"/>
      <c r="O14" s="53"/>
      <c r="Q14" s="54"/>
      <c r="S14" s="54"/>
    </row>
    <row r="15" spans="1:19" s="44" customFormat="1" ht="15" customHeight="1">
      <c r="A15" s="147">
        <v>10.5</v>
      </c>
      <c r="B15" s="148"/>
      <c r="C15" s="149"/>
      <c r="D15" s="167">
        <v>3</v>
      </c>
      <c r="E15" s="148"/>
      <c r="F15" s="149"/>
      <c r="G15" s="168"/>
      <c r="H15" s="169"/>
      <c r="I15" s="170">
        <v>1</v>
      </c>
      <c r="J15" s="171"/>
      <c r="K15" s="12">
        <f t="shared" si="0"/>
        <v>31.5</v>
      </c>
      <c r="L15" s="52"/>
      <c r="M15" s="19"/>
      <c r="N15" s="53"/>
      <c r="O15" s="53"/>
      <c r="Q15" s="54"/>
    </row>
    <row r="16" spans="1:19" s="44" customFormat="1" ht="15" customHeight="1">
      <c r="A16" s="147">
        <v>12.5</v>
      </c>
      <c r="B16" s="148"/>
      <c r="C16" s="149"/>
      <c r="D16" s="167">
        <v>7</v>
      </c>
      <c r="E16" s="148"/>
      <c r="F16" s="149"/>
      <c r="G16" s="168"/>
      <c r="H16" s="169"/>
      <c r="I16" s="170">
        <v>1</v>
      </c>
      <c r="J16" s="171"/>
      <c r="K16" s="12">
        <f t="shared" si="0"/>
        <v>87.5</v>
      </c>
      <c r="L16" s="55"/>
      <c r="M16" s="14"/>
      <c r="N16" s="56"/>
      <c r="O16" s="57"/>
      <c r="Q16" s="54"/>
    </row>
    <row r="17" spans="1:19" s="44" customFormat="1" ht="15" customHeight="1">
      <c r="A17" s="147">
        <v>4.3</v>
      </c>
      <c r="B17" s="148"/>
      <c r="C17" s="149"/>
      <c r="D17" s="167">
        <v>13.5</v>
      </c>
      <c r="E17" s="148"/>
      <c r="F17" s="149"/>
      <c r="G17" s="168"/>
      <c r="H17" s="169"/>
      <c r="I17" s="170">
        <v>1</v>
      </c>
      <c r="J17" s="171"/>
      <c r="K17" s="12">
        <f t="shared" si="0"/>
        <v>58.05</v>
      </c>
      <c r="L17" s="52"/>
      <c r="M17" s="19"/>
      <c r="N17" s="53"/>
      <c r="O17" s="53"/>
      <c r="Q17" s="54"/>
    </row>
    <row r="18" spans="1:19" s="44" customFormat="1" ht="15" customHeight="1">
      <c r="A18" s="147">
        <v>3.5</v>
      </c>
      <c r="B18" s="148"/>
      <c r="C18" s="149"/>
      <c r="D18" s="167">
        <v>27</v>
      </c>
      <c r="E18" s="148"/>
      <c r="F18" s="149"/>
      <c r="G18" s="168"/>
      <c r="H18" s="169"/>
      <c r="I18" s="170">
        <v>1</v>
      </c>
      <c r="J18" s="171"/>
      <c r="K18" s="12">
        <f t="shared" si="0"/>
        <v>94.5</v>
      </c>
      <c r="L18" s="52"/>
      <c r="M18" s="19"/>
      <c r="N18" s="53"/>
      <c r="O18" s="53" t="s">
        <v>19</v>
      </c>
      <c r="Q18" s="54"/>
    </row>
    <row r="19" spans="1:19" s="44" customFormat="1" ht="15" customHeight="1">
      <c r="A19" s="147">
        <v>2.35</v>
      </c>
      <c r="B19" s="148"/>
      <c r="C19" s="149"/>
      <c r="D19" s="167">
        <v>47.5</v>
      </c>
      <c r="E19" s="148"/>
      <c r="F19" s="149"/>
      <c r="G19" s="168"/>
      <c r="H19" s="169"/>
      <c r="I19" s="170">
        <v>1</v>
      </c>
      <c r="J19" s="171"/>
      <c r="K19" s="12">
        <f t="shared" si="0"/>
        <v>111.625</v>
      </c>
      <c r="L19" s="52"/>
      <c r="M19" s="19"/>
      <c r="N19" s="53"/>
      <c r="O19" s="57" t="s">
        <v>22</v>
      </c>
      <c r="Q19" s="54"/>
      <c r="S19" s="54"/>
    </row>
    <row r="20" spans="1:19" s="44" customFormat="1" ht="15" customHeight="1">
      <c r="A20" s="147">
        <v>38</v>
      </c>
      <c r="B20" s="148"/>
      <c r="C20" s="149"/>
      <c r="D20" s="167">
        <v>3.1</v>
      </c>
      <c r="E20" s="148"/>
      <c r="F20" s="149"/>
      <c r="G20" s="168"/>
      <c r="H20" s="169"/>
      <c r="I20" s="170">
        <v>1</v>
      </c>
      <c r="J20" s="171"/>
      <c r="K20" s="12">
        <f t="shared" si="0"/>
        <v>117.8</v>
      </c>
      <c r="L20" s="52"/>
      <c r="M20" s="19"/>
      <c r="N20" s="53"/>
      <c r="O20" s="53" t="s">
        <v>20</v>
      </c>
      <c r="Q20" s="54"/>
      <c r="S20" s="54"/>
    </row>
    <row r="21" spans="1:19" s="44" customFormat="1" ht="15" customHeight="1">
      <c r="A21" s="147">
        <v>35.5</v>
      </c>
      <c r="B21" s="148"/>
      <c r="C21" s="149"/>
      <c r="D21" s="167">
        <v>1.2</v>
      </c>
      <c r="E21" s="148"/>
      <c r="F21" s="149"/>
      <c r="G21" s="168"/>
      <c r="H21" s="169"/>
      <c r="I21" s="170">
        <v>2</v>
      </c>
      <c r="J21" s="171"/>
      <c r="K21" s="12">
        <f t="shared" si="0"/>
        <v>85.2</v>
      </c>
      <c r="L21" s="55">
        <v>7.99</v>
      </c>
      <c r="M21" s="14">
        <f>TRUNC((K21*L21),2)</f>
        <v>680.74</v>
      </c>
      <c r="N21" s="56"/>
      <c r="O21" s="53" t="s">
        <v>21</v>
      </c>
      <c r="Q21" s="54"/>
      <c r="S21" s="54"/>
    </row>
    <row r="22" spans="1:19" s="44" customFormat="1" ht="15" customHeight="1">
      <c r="A22" s="147"/>
      <c r="B22" s="148"/>
      <c r="C22" s="149"/>
      <c r="D22" s="167"/>
      <c r="E22" s="148"/>
      <c r="F22" s="149"/>
      <c r="G22" s="168"/>
      <c r="H22" s="169"/>
      <c r="I22" s="170"/>
      <c r="J22" s="171"/>
      <c r="K22" s="51"/>
      <c r="L22" s="52">
        <v>7.99</v>
      </c>
      <c r="M22" s="19">
        <f>TRUNC((K22*L22),2)</f>
        <v>0</v>
      </c>
      <c r="N22" s="53"/>
      <c r="O22" s="53"/>
      <c r="Q22" s="54"/>
      <c r="S22" s="54"/>
    </row>
    <row r="23" spans="1:19" s="44" customFormat="1" ht="15" customHeight="1">
      <c r="A23" s="147"/>
      <c r="B23" s="148"/>
      <c r="C23" s="149"/>
      <c r="D23" s="167"/>
      <c r="E23" s="148"/>
      <c r="F23" s="149"/>
      <c r="G23" s="168"/>
      <c r="H23" s="169"/>
      <c r="I23" s="170"/>
      <c r="J23" s="171"/>
      <c r="K23" s="51"/>
      <c r="L23" s="52"/>
      <c r="M23" s="19"/>
      <c r="N23" s="53"/>
      <c r="O23" s="57"/>
      <c r="Q23" s="54"/>
      <c r="S23" s="54"/>
    </row>
    <row r="24" spans="1:19" s="44" customFormat="1" ht="15" customHeight="1">
      <c r="A24" s="147"/>
      <c r="B24" s="148"/>
      <c r="C24" s="149"/>
      <c r="D24" s="167"/>
      <c r="E24" s="148"/>
      <c r="F24" s="149"/>
      <c r="G24" s="168"/>
      <c r="H24" s="169"/>
      <c r="I24" s="170"/>
      <c r="J24" s="171"/>
      <c r="K24" s="51"/>
      <c r="L24" s="52"/>
      <c r="M24" s="19"/>
      <c r="N24" s="53"/>
      <c r="O24" s="57"/>
      <c r="Q24" s="54"/>
      <c r="S24" s="54"/>
    </row>
    <row r="25" spans="1:19" s="44" customFormat="1" ht="15" customHeight="1">
      <c r="A25" s="147"/>
      <c r="B25" s="148"/>
      <c r="C25" s="149"/>
      <c r="D25" s="167"/>
      <c r="E25" s="148"/>
      <c r="F25" s="149"/>
      <c r="G25" s="168"/>
      <c r="H25" s="169"/>
      <c r="I25" s="170"/>
      <c r="J25" s="171"/>
      <c r="K25" s="51"/>
      <c r="L25" s="55"/>
      <c r="M25" s="14"/>
      <c r="N25" s="56"/>
      <c r="O25" s="53"/>
      <c r="Q25" s="54"/>
      <c r="S25" s="54"/>
    </row>
    <row r="26" spans="1:19" s="44" customFormat="1" ht="15" customHeight="1">
      <c r="A26" s="147"/>
      <c r="B26" s="148"/>
      <c r="C26" s="149"/>
      <c r="D26" s="167"/>
      <c r="E26" s="148"/>
      <c r="F26" s="149"/>
      <c r="G26" s="168"/>
      <c r="H26" s="169"/>
      <c r="I26" s="170"/>
      <c r="J26" s="171"/>
      <c r="K26" s="51"/>
      <c r="L26" s="52"/>
      <c r="M26" s="19"/>
      <c r="N26" s="53"/>
      <c r="O26" s="53"/>
      <c r="Q26" s="54"/>
      <c r="S26" s="54"/>
    </row>
    <row r="27" spans="1:19" s="44" customFormat="1" ht="15" customHeight="1">
      <c r="A27" s="147"/>
      <c r="B27" s="148"/>
      <c r="C27" s="149"/>
      <c r="D27" s="167"/>
      <c r="E27" s="148"/>
      <c r="F27" s="149"/>
      <c r="G27" s="168"/>
      <c r="H27" s="169"/>
      <c r="I27" s="170"/>
      <c r="J27" s="171"/>
      <c r="K27" s="51"/>
      <c r="L27" s="52"/>
      <c r="M27" s="19"/>
      <c r="N27" s="53"/>
      <c r="O27" s="53"/>
      <c r="Q27" s="54"/>
      <c r="S27" s="54"/>
    </row>
    <row r="28" spans="1:19" s="44" customFormat="1" ht="15" customHeight="1">
      <c r="A28" s="147"/>
      <c r="B28" s="148"/>
      <c r="C28" s="149"/>
      <c r="D28" s="167"/>
      <c r="E28" s="148"/>
      <c r="F28" s="149"/>
      <c r="G28" s="168"/>
      <c r="H28" s="169"/>
      <c r="I28" s="170"/>
      <c r="J28" s="171"/>
      <c r="K28" s="51"/>
      <c r="L28" s="52"/>
      <c r="M28" s="19"/>
      <c r="N28" s="53"/>
      <c r="O28" s="57"/>
      <c r="Q28" s="54"/>
      <c r="S28" s="54"/>
    </row>
    <row r="29" spans="1:19" s="44" customFormat="1" ht="15" customHeight="1">
      <c r="A29" s="147"/>
      <c r="B29" s="148"/>
      <c r="C29" s="149"/>
      <c r="D29" s="167"/>
      <c r="E29" s="148"/>
      <c r="F29" s="149"/>
      <c r="G29" s="168"/>
      <c r="H29" s="169"/>
      <c r="I29" s="170"/>
      <c r="J29" s="171"/>
      <c r="K29" s="51"/>
      <c r="L29" s="52"/>
      <c r="M29" s="19"/>
      <c r="N29" s="53"/>
      <c r="O29" s="53"/>
      <c r="Q29" s="54"/>
      <c r="S29" s="54"/>
    </row>
    <row r="30" spans="1:19" s="44" customFormat="1" ht="15" customHeight="1">
      <c r="A30" s="147"/>
      <c r="B30" s="148"/>
      <c r="C30" s="149"/>
      <c r="D30" s="167"/>
      <c r="E30" s="148"/>
      <c r="F30" s="149"/>
      <c r="G30" s="168"/>
      <c r="H30" s="169"/>
      <c r="I30" s="170"/>
      <c r="J30" s="171"/>
      <c r="K30" s="51"/>
      <c r="L30" s="52"/>
      <c r="M30" s="19"/>
      <c r="N30" s="53"/>
      <c r="O30" s="53"/>
      <c r="Q30" s="54"/>
      <c r="S30" s="54"/>
    </row>
    <row r="31" spans="1:19" s="44" customFormat="1" ht="15" customHeight="1">
      <c r="A31" s="147"/>
      <c r="B31" s="148"/>
      <c r="C31" s="149"/>
      <c r="D31" s="167"/>
      <c r="E31" s="148"/>
      <c r="F31" s="149"/>
      <c r="G31" s="168"/>
      <c r="H31" s="169"/>
      <c r="I31" s="170"/>
      <c r="J31" s="171"/>
      <c r="K31" s="51"/>
      <c r="L31" s="52"/>
      <c r="M31" s="19"/>
      <c r="N31" s="53"/>
      <c r="O31" s="53"/>
      <c r="Q31" s="54"/>
      <c r="S31" s="54"/>
    </row>
    <row r="32" spans="1:19" s="44" customFormat="1" ht="15" customHeight="1">
      <c r="A32" s="147"/>
      <c r="B32" s="148"/>
      <c r="C32" s="149"/>
      <c r="D32" s="167"/>
      <c r="E32" s="148"/>
      <c r="F32" s="149"/>
      <c r="G32" s="168"/>
      <c r="H32" s="169"/>
      <c r="I32" s="170"/>
      <c r="J32" s="171"/>
      <c r="K32" s="51"/>
      <c r="L32" s="52"/>
      <c r="M32" s="19"/>
      <c r="N32" s="53"/>
      <c r="O32" s="53"/>
      <c r="Q32" s="54"/>
      <c r="S32" s="54"/>
    </row>
    <row r="33" spans="1:19" s="44" customFormat="1" ht="15" customHeight="1">
      <c r="A33" s="147"/>
      <c r="B33" s="148"/>
      <c r="C33" s="149"/>
      <c r="D33" s="167"/>
      <c r="E33" s="148"/>
      <c r="F33" s="149"/>
      <c r="G33" s="168"/>
      <c r="H33" s="169"/>
      <c r="I33" s="170"/>
      <c r="J33" s="171"/>
      <c r="K33" s="51"/>
      <c r="L33" s="52"/>
      <c r="M33" s="19"/>
      <c r="N33" s="53"/>
      <c r="O33" s="53"/>
      <c r="Q33" s="54"/>
      <c r="S33" s="54"/>
    </row>
    <row r="34" spans="1:19" s="44" customFormat="1" ht="15" customHeight="1">
      <c r="A34" s="147"/>
      <c r="B34" s="148"/>
      <c r="C34" s="149"/>
      <c r="D34" s="167"/>
      <c r="E34" s="148"/>
      <c r="F34" s="149"/>
      <c r="G34" s="168"/>
      <c r="H34" s="169"/>
      <c r="I34" s="170"/>
      <c r="J34" s="171"/>
      <c r="K34" s="51"/>
      <c r="L34" s="52"/>
      <c r="M34" s="19"/>
      <c r="N34" s="53"/>
      <c r="O34" s="53"/>
      <c r="Q34" s="54"/>
      <c r="S34" s="54"/>
    </row>
    <row r="35" spans="1:19" s="44" customFormat="1" ht="15" customHeight="1">
      <c r="A35" s="147"/>
      <c r="B35" s="148"/>
      <c r="C35" s="149"/>
      <c r="D35" s="167"/>
      <c r="E35" s="148"/>
      <c r="F35" s="149"/>
      <c r="G35" s="168"/>
      <c r="H35" s="169"/>
      <c r="I35" s="170"/>
      <c r="J35" s="171"/>
      <c r="K35" s="51"/>
      <c r="L35" s="52"/>
      <c r="M35" s="19"/>
      <c r="N35" s="53"/>
      <c r="O35" s="53"/>
      <c r="Q35" s="54"/>
      <c r="S35" s="54"/>
    </row>
    <row r="36" spans="1:19" s="44" customFormat="1" ht="15" customHeight="1">
      <c r="A36" s="147"/>
      <c r="B36" s="148"/>
      <c r="C36" s="149"/>
      <c r="D36" s="167"/>
      <c r="E36" s="148"/>
      <c r="F36" s="149"/>
      <c r="G36" s="168"/>
      <c r="H36" s="169"/>
      <c r="I36" s="170"/>
      <c r="J36" s="171"/>
      <c r="K36" s="51"/>
      <c r="L36" s="52"/>
      <c r="M36" s="19">
        <f>TRUNC(((((D36*20)+F36)-((A36*20)+C36))*I36),2)</f>
        <v>0</v>
      </c>
      <c r="N36" s="53"/>
      <c r="O36" s="53"/>
      <c r="Q36" s="54"/>
      <c r="S36" s="54"/>
    </row>
    <row r="37" spans="1:19" s="44" customFormat="1" ht="15" customHeight="1">
      <c r="A37" s="147"/>
      <c r="B37" s="148"/>
      <c r="C37" s="149"/>
      <c r="D37" s="167"/>
      <c r="E37" s="148"/>
      <c r="F37" s="149"/>
      <c r="G37" s="168"/>
      <c r="H37" s="169"/>
      <c r="I37" s="170"/>
      <c r="J37" s="171"/>
      <c r="K37" s="51"/>
      <c r="L37" s="52"/>
      <c r="M37" s="19">
        <f>TRUNC(((((D37*20)+F37)-((A37*20)+C37))*I37),2)</f>
        <v>0</v>
      </c>
      <c r="N37" s="53"/>
      <c r="O37" s="53"/>
      <c r="Q37" s="54"/>
      <c r="S37" s="54"/>
    </row>
    <row r="38" spans="1:19" s="44" customFormat="1" ht="15" customHeight="1">
      <c r="A38" s="147"/>
      <c r="B38" s="148"/>
      <c r="C38" s="149"/>
      <c r="D38" s="167"/>
      <c r="E38" s="148"/>
      <c r="F38" s="149"/>
      <c r="G38" s="168"/>
      <c r="H38" s="169"/>
      <c r="I38" s="170"/>
      <c r="J38" s="171"/>
      <c r="K38" s="51"/>
      <c r="L38" s="52"/>
      <c r="M38" s="19"/>
      <c r="N38" s="53"/>
      <c r="O38" s="53"/>
      <c r="Q38" s="54"/>
      <c r="S38" s="54"/>
    </row>
    <row r="39" spans="1:19" s="44" customFormat="1" ht="15" customHeight="1">
      <c r="A39" s="147"/>
      <c r="B39" s="148"/>
      <c r="C39" s="149"/>
      <c r="D39" s="167"/>
      <c r="E39" s="148"/>
      <c r="F39" s="149"/>
      <c r="G39" s="168"/>
      <c r="H39" s="169"/>
      <c r="I39" s="170"/>
      <c r="J39" s="171"/>
      <c r="K39" s="51"/>
      <c r="L39" s="52"/>
      <c r="M39" s="19"/>
      <c r="N39" s="53"/>
      <c r="O39" s="53"/>
      <c r="Q39" s="54"/>
      <c r="S39" s="54"/>
    </row>
    <row r="40" spans="1:19" s="44" customFormat="1" ht="15" customHeight="1">
      <c r="A40" s="147"/>
      <c r="B40" s="148"/>
      <c r="C40" s="149"/>
      <c r="D40" s="167"/>
      <c r="E40" s="148"/>
      <c r="F40" s="149"/>
      <c r="G40" s="168"/>
      <c r="H40" s="169"/>
      <c r="I40" s="170"/>
      <c r="J40" s="171"/>
      <c r="K40" s="51"/>
      <c r="L40" s="52"/>
      <c r="M40" s="19"/>
      <c r="N40" s="53"/>
      <c r="O40" s="53"/>
      <c r="Q40" s="54"/>
      <c r="S40" s="54"/>
    </row>
    <row r="41" spans="1:19" s="44" customFormat="1" ht="15" customHeight="1">
      <c r="A41" s="147"/>
      <c r="B41" s="148"/>
      <c r="C41" s="149"/>
      <c r="D41" s="167"/>
      <c r="E41" s="148"/>
      <c r="F41" s="149"/>
      <c r="G41" s="168"/>
      <c r="H41" s="169"/>
      <c r="I41" s="170"/>
      <c r="J41" s="171"/>
      <c r="K41" s="51"/>
      <c r="L41" s="52"/>
      <c r="M41" s="19"/>
      <c r="N41" s="53"/>
      <c r="O41" s="53"/>
      <c r="Q41" s="54"/>
      <c r="S41" s="54"/>
    </row>
    <row r="42" spans="1:19" s="44" customFormat="1" ht="15" customHeight="1">
      <c r="A42" s="147"/>
      <c r="B42" s="148"/>
      <c r="C42" s="149"/>
      <c r="D42" s="167"/>
      <c r="E42" s="148"/>
      <c r="F42" s="149"/>
      <c r="G42" s="168"/>
      <c r="H42" s="169"/>
      <c r="I42" s="170"/>
      <c r="J42" s="171"/>
      <c r="K42" s="51"/>
      <c r="L42" s="52"/>
      <c r="M42" s="19"/>
      <c r="N42" s="53"/>
      <c r="O42" s="53"/>
      <c r="Q42" s="54"/>
      <c r="S42" s="54"/>
    </row>
    <row r="43" spans="1:19" s="44" customFormat="1" ht="15" customHeight="1">
      <c r="A43" s="147"/>
      <c r="B43" s="148"/>
      <c r="C43" s="149"/>
      <c r="D43" s="167"/>
      <c r="E43" s="148"/>
      <c r="F43" s="149"/>
      <c r="G43" s="168"/>
      <c r="H43" s="169"/>
      <c r="I43" s="170"/>
      <c r="J43" s="171"/>
      <c r="K43" s="51"/>
      <c r="L43" s="52"/>
      <c r="M43" s="19"/>
      <c r="N43" s="53"/>
      <c r="O43" s="53"/>
      <c r="Q43" s="54"/>
      <c r="S43" s="54"/>
    </row>
    <row r="44" spans="1:19" s="44" customFormat="1" ht="15" customHeight="1">
      <c r="A44" s="147"/>
      <c r="B44" s="148"/>
      <c r="C44" s="149"/>
      <c r="D44" s="167"/>
      <c r="E44" s="148"/>
      <c r="F44" s="149"/>
      <c r="G44" s="168"/>
      <c r="H44" s="169"/>
      <c r="I44" s="170"/>
      <c r="J44" s="171"/>
      <c r="K44" s="51"/>
      <c r="L44" s="52"/>
      <c r="M44" s="19"/>
      <c r="N44" s="53"/>
      <c r="O44" s="53"/>
      <c r="Q44" s="54"/>
      <c r="S44" s="54"/>
    </row>
    <row r="45" spans="1:19" s="44" customFormat="1" ht="15" customHeight="1">
      <c r="A45" s="147"/>
      <c r="B45" s="148"/>
      <c r="C45" s="149"/>
      <c r="D45" s="167"/>
      <c r="E45" s="148"/>
      <c r="F45" s="149"/>
      <c r="G45" s="168"/>
      <c r="H45" s="169"/>
      <c r="I45" s="170"/>
      <c r="J45" s="171"/>
      <c r="K45" s="51"/>
      <c r="L45" s="52"/>
      <c r="M45" s="19"/>
      <c r="N45" s="53"/>
      <c r="O45" s="53"/>
      <c r="Q45" s="54"/>
      <c r="S45" s="54"/>
    </row>
    <row r="46" spans="1:19" s="44" customFormat="1" ht="15" customHeight="1">
      <c r="A46" s="147"/>
      <c r="B46" s="148"/>
      <c r="C46" s="149"/>
      <c r="D46" s="167"/>
      <c r="E46" s="148"/>
      <c r="F46" s="149"/>
      <c r="G46" s="168"/>
      <c r="H46" s="169"/>
      <c r="I46" s="170"/>
      <c r="J46" s="171"/>
      <c r="K46" s="51"/>
      <c r="L46" s="52"/>
      <c r="M46" s="19"/>
      <c r="N46" s="53"/>
      <c r="O46" s="53"/>
      <c r="Q46" s="54"/>
      <c r="S46" s="54"/>
    </row>
    <row r="47" spans="1:19" s="44" customFormat="1" ht="15" customHeight="1" thickBot="1">
      <c r="A47" s="147"/>
      <c r="B47" s="148"/>
      <c r="C47" s="149"/>
      <c r="D47" s="167"/>
      <c r="E47" s="148"/>
      <c r="F47" s="149"/>
      <c r="G47" s="168"/>
      <c r="H47" s="169"/>
      <c r="I47" s="170"/>
      <c r="J47" s="171"/>
      <c r="K47" s="51"/>
      <c r="L47" s="52"/>
      <c r="M47" s="19"/>
      <c r="N47" s="53"/>
      <c r="O47" s="53"/>
      <c r="Q47" s="54"/>
      <c r="S47" s="54"/>
    </row>
    <row r="48" spans="1:19" s="49" customFormat="1" ht="24" customHeight="1" thickBot="1">
      <c r="A48" s="164" t="s">
        <v>15</v>
      </c>
      <c r="B48" s="165"/>
      <c r="C48" s="165"/>
      <c r="D48" s="165"/>
      <c r="E48" s="165"/>
      <c r="F48" s="165"/>
      <c r="G48" s="165"/>
      <c r="H48" s="165"/>
      <c r="I48" s="165"/>
      <c r="J48" s="166">
        <f>SUM(J10:K47)</f>
        <v>2100.0899999999997</v>
      </c>
      <c r="K48" s="165"/>
      <c r="L48" s="58"/>
      <c r="M48" s="59" t="e">
        <f>SUM(#REF!)</f>
        <v>#REF!</v>
      </c>
      <c r="N48" s="60"/>
      <c r="O48" s="60">
        <f>J48</f>
        <v>2100.0899999999997</v>
      </c>
    </row>
    <row r="49" spans="2:13">
      <c r="B49" s="62"/>
    </row>
    <row r="50" spans="2:13">
      <c r="M50" s="26"/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57"/>
  <sheetViews>
    <sheetView showGridLines="0" tabSelected="1" view="pageBreakPreview" topLeftCell="A28" zoomScaleSheetLayoutView="100" workbookViewId="0">
      <selection activeCell="S8" sqref="S8"/>
    </sheetView>
  </sheetViews>
  <sheetFormatPr defaultRowHeight="12.75"/>
  <cols>
    <col min="1" max="1" width="7.28515625" style="61" customWidth="1"/>
    <col min="2" max="2" width="1.7109375" style="61" customWidth="1"/>
    <col min="3" max="3" width="7" style="61" bestFit="1" customWidth="1"/>
    <col min="4" max="4" width="5.28515625" style="61" customWidth="1"/>
    <col min="5" max="5" width="1.7109375" style="61" customWidth="1"/>
    <col min="6" max="6" width="5.28515625" style="61" customWidth="1"/>
    <col min="7" max="7" width="5.7109375" style="61" customWidth="1"/>
    <col min="8" max="8" width="7.28515625" style="61" customWidth="1"/>
    <col min="9" max="9" width="7" style="63" customWidth="1"/>
    <col min="10" max="10" width="5.42578125" style="63" customWidth="1"/>
    <col min="11" max="11" width="9.42578125" style="63" customWidth="1"/>
    <col min="12" max="12" width="6.140625" style="63" hidden="1" customWidth="1"/>
    <col min="13" max="13" width="9.85546875" style="63" hidden="1" customWidth="1"/>
    <col min="14" max="14" width="1" style="63" customWidth="1"/>
    <col min="15" max="15" width="44.7109375" style="64" customWidth="1"/>
    <col min="16" max="16" width="5.7109375" style="61" customWidth="1"/>
    <col min="17" max="17" width="6" style="61" customWidth="1"/>
    <col min="18" max="256" width="9.140625" style="61"/>
    <col min="257" max="257" width="5.28515625" style="61" customWidth="1"/>
    <col min="258" max="258" width="1.7109375" style="61" customWidth="1"/>
    <col min="259" max="260" width="5.28515625" style="61" customWidth="1"/>
    <col min="261" max="261" width="1.7109375" style="61" customWidth="1"/>
    <col min="262" max="262" width="5.28515625" style="61" customWidth="1"/>
    <col min="263" max="263" width="5.7109375" style="61" customWidth="1"/>
    <col min="264" max="264" width="7.28515625" style="61" customWidth="1"/>
    <col min="265" max="265" width="7" style="61" customWidth="1"/>
    <col min="266" max="266" width="5.42578125" style="61" customWidth="1"/>
    <col min="267" max="267" width="9.42578125" style="61" customWidth="1"/>
    <col min="268" max="269" width="0" style="61" hidden="1" customWidth="1"/>
    <col min="270" max="270" width="1" style="61" customWidth="1"/>
    <col min="271" max="271" width="44.7109375" style="61" customWidth="1"/>
    <col min="272" max="272" width="5.7109375" style="61" customWidth="1"/>
    <col min="273" max="273" width="6" style="61" customWidth="1"/>
    <col min="274" max="512" width="9.140625" style="61"/>
    <col min="513" max="513" width="5.28515625" style="61" customWidth="1"/>
    <col min="514" max="514" width="1.7109375" style="61" customWidth="1"/>
    <col min="515" max="516" width="5.28515625" style="61" customWidth="1"/>
    <col min="517" max="517" width="1.7109375" style="61" customWidth="1"/>
    <col min="518" max="518" width="5.28515625" style="61" customWidth="1"/>
    <col min="519" max="519" width="5.7109375" style="61" customWidth="1"/>
    <col min="520" max="520" width="7.28515625" style="61" customWidth="1"/>
    <col min="521" max="521" width="7" style="61" customWidth="1"/>
    <col min="522" max="522" width="5.42578125" style="61" customWidth="1"/>
    <col min="523" max="523" width="9.42578125" style="61" customWidth="1"/>
    <col min="524" max="525" width="0" style="61" hidden="1" customWidth="1"/>
    <col min="526" max="526" width="1" style="61" customWidth="1"/>
    <col min="527" max="527" width="44.7109375" style="61" customWidth="1"/>
    <col min="528" max="528" width="5.7109375" style="61" customWidth="1"/>
    <col min="529" max="529" width="6" style="61" customWidth="1"/>
    <col min="530" max="768" width="9.140625" style="61"/>
    <col min="769" max="769" width="5.28515625" style="61" customWidth="1"/>
    <col min="770" max="770" width="1.7109375" style="61" customWidth="1"/>
    <col min="771" max="772" width="5.28515625" style="61" customWidth="1"/>
    <col min="773" max="773" width="1.7109375" style="61" customWidth="1"/>
    <col min="774" max="774" width="5.28515625" style="61" customWidth="1"/>
    <col min="775" max="775" width="5.7109375" style="61" customWidth="1"/>
    <col min="776" max="776" width="7.28515625" style="61" customWidth="1"/>
    <col min="777" max="777" width="7" style="61" customWidth="1"/>
    <col min="778" max="778" width="5.42578125" style="61" customWidth="1"/>
    <col min="779" max="779" width="9.42578125" style="61" customWidth="1"/>
    <col min="780" max="781" width="0" style="61" hidden="1" customWidth="1"/>
    <col min="782" max="782" width="1" style="61" customWidth="1"/>
    <col min="783" max="783" width="44.7109375" style="61" customWidth="1"/>
    <col min="784" max="784" width="5.7109375" style="61" customWidth="1"/>
    <col min="785" max="785" width="6" style="61" customWidth="1"/>
    <col min="786" max="1024" width="9.140625" style="61"/>
    <col min="1025" max="1025" width="5.28515625" style="61" customWidth="1"/>
    <col min="1026" max="1026" width="1.7109375" style="61" customWidth="1"/>
    <col min="1027" max="1028" width="5.28515625" style="61" customWidth="1"/>
    <col min="1029" max="1029" width="1.7109375" style="61" customWidth="1"/>
    <col min="1030" max="1030" width="5.28515625" style="61" customWidth="1"/>
    <col min="1031" max="1031" width="5.7109375" style="61" customWidth="1"/>
    <col min="1032" max="1032" width="7.28515625" style="61" customWidth="1"/>
    <col min="1033" max="1033" width="7" style="61" customWidth="1"/>
    <col min="1034" max="1034" width="5.42578125" style="61" customWidth="1"/>
    <col min="1035" max="1035" width="9.42578125" style="61" customWidth="1"/>
    <col min="1036" max="1037" width="0" style="61" hidden="1" customWidth="1"/>
    <col min="1038" max="1038" width="1" style="61" customWidth="1"/>
    <col min="1039" max="1039" width="44.7109375" style="61" customWidth="1"/>
    <col min="1040" max="1040" width="5.7109375" style="61" customWidth="1"/>
    <col min="1041" max="1041" width="6" style="61" customWidth="1"/>
    <col min="1042" max="1280" width="9.140625" style="61"/>
    <col min="1281" max="1281" width="5.28515625" style="61" customWidth="1"/>
    <col min="1282" max="1282" width="1.7109375" style="61" customWidth="1"/>
    <col min="1283" max="1284" width="5.28515625" style="61" customWidth="1"/>
    <col min="1285" max="1285" width="1.7109375" style="61" customWidth="1"/>
    <col min="1286" max="1286" width="5.28515625" style="61" customWidth="1"/>
    <col min="1287" max="1287" width="5.7109375" style="61" customWidth="1"/>
    <col min="1288" max="1288" width="7.28515625" style="61" customWidth="1"/>
    <col min="1289" max="1289" width="7" style="61" customWidth="1"/>
    <col min="1290" max="1290" width="5.42578125" style="61" customWidth="1"/>
    <col min="1291" max="1291" width="9.42578125" style="61" customWidth="1"/>
    <col min="1292" max="1293" width="0" style="61" hidden="1" customWidth="1"/>
    <col min="1294" max="1294" width="1" style="61" customWidth="1"/>
    <col min="1295" max="1295" width="44.7109375" style="61" customWidth="1"/>
    <col min="1296" max="1296" width="5.7109375" style="61" customWidth="1"/>
    <col min="1297" max="1297" width="6" style="61" customWidth="1"/>
    <col min="1298" max="1536" width="9.140625" style="61"/>
    <col min="1537" max="1537" width="5.28515625" style="61" customWidth="1"/>
    <col min="1538" max="1538" width="1.7109375" style="61" customWidth="1"/>
    <col min="1539" max="1540" width="5.28515625" style="61" customWidth="1"/>
    <col min="1541" max="1541" width="1.7109375" style="61" customWidth="1"/>
    <col min="1542" max="1542" width="5.28515625" style="61" customWidth="1"/>
    <col min="1543" max="1543" width="5.7109375" style="61" customWidth="1"/>
    <col min="1544" max="1544" width="7.28515625" style="61" customWidth="1"/>
    <col min="1545" max="1545" width="7" style="61" customWidth="1"/>
    <col min="1546" max="1546" width="5.42578125" style="61" customWidth="1"/>
    <col min="1547" max="1547" width="9.42578125" style="61" customWidth="1"/>
    <col min="1548" max="1549" width="0" style="61" hidden="1" customWidth="1"/>
    <col min="1550" max="1550" width="1" style="61" customWidth="1"/>
    <col min="1551" max="1551" width="44.7109375" style="61" customWidth="1"/>
    <col min="1552" max="1552" width="5.7109375" style="61" customWidth="1"/>
    <col min="1553" max="1553" width="6" style="61" customWidth="1"/>
    <col min="1554" max="1792" width="9.140625" style="61"/>
    <col min="1793" max="1793" width="5.28515625" style="61" customWidth="1"/>
    <col min="1794" max="1794" width="1.7109375" style="61" customWidth="1"/>
    <col min="1795" max="1796" width="5.28515625" style="61" customWidth="1"/>
    <col min="1797" max="1797" width="1.7109375" style="61" customWidth="1"/>
    <col min="1798" max="1798" width="5.28515625" style="61" customWidth="1"/>
    <col min="1799" max="1799" width="5.7109375" style="61" customWidth="1"/>
    <col min="1800" max="1800" width="7.28515625" style="61" customWidth="1"/>
    <col min="1801" max="1801" width="7" style="61" customWidth="1"/>
    <col min="1802" max="1802" width="5.42578125" style="61" customWidth="1"/>
    <col min="1803" max="1803" width="9.42578125" style="61" customWidth="1"/>
    <col min="1804" max="1805" width="0" style="61" hidden="1" customWidth="1"/>
    <col min="1806" max="1806" width="1" style="61" customWidth="1"/>
    <col min="1807" max="1807" width="44.7109375" style="61" customWidth="1"/>
    <col min="1808" max="1808" width="5.7109375" style="61" customWidth="1"/>
    <col min="1809" max="1809" width="6" style="61" customWidth="1"/>
    <col min="1810" max="2048" width="9.140625" style="61"/>
    <col min="2049" max="2049" width="5.28515625" style="61" customWidth="1"/>
    <col min="2050" max="2050" width="1.7109375" style="61" customWidth="1"/>
    <col min="2051" max="2052" width="5.28515625" style="61" customWidth="1"/>
    <col min="2053" max="2053" width="1.7109375" style="61" customWidth="1"/>
    <col min="2054" max="2054" width="5.28515625" style="61" customWidth="1"/>
    <col min="2055" max="2055" width="5.7109375" style="61" customWidth="1"/>
    <col min="2056" max="2056" width="7.28515625" style="61" customWidth="1"/>
    <col min="2057" max="2057" width="7" style="61" customWidth="1"/>
    <col min="2058" max="2058" width="5.42578125" style="61" customWidth="1"/>
    <col min="2059" max="2059" width="9.42578125" style="61" customWidth="1"/>
    <col min="2060" max="2061" width="0" style="61" hidden="1" customWidth="1"/>
    <col min="2062" max="2062" width="1" style="61" customWidth="1"/>
    <col min="2063" max="2063" width="44.7109375" style="61" customWidth="1"/>
    <col min="2064" max="2064" width="5.7109375" style="61" customWidth="1"/>
    <col min="2065" max="2065" width="6" style="61" customWidth="1"/>
    <col min="2066" max="2304" width="9.140625" style="61"/>
    <col min="2305" max="2305" width="5.28515625" style="61" customWidth="1"/>
    <col min="2306" max="2306" width="1.7109375" style="61" customWidth="1"/>
    <col min="2307" max="2308" width="5.28515625" style="61" customWidth="1"/>
    <col min="2309" max="2309" width="1.7109375" style="61" customWidth="1"/>
    <col min="2310" max="2310" width="5.28515625" style="61" customWidth="1"/>
    <col min="2311" max="2311" width="5.7109375" style="61" customWidth="1"/>
    <col min="2312" max="2312" width="7.28515625" style="61" customWidth="1"/>
    <col min="2313" max="2313" width="7" style="61" customWidth="1"/>
    <col min="2314" max="2314" width="5.42578125" style="61" customWidth="1"/>
    <col min="2315" max="2315" width="9.42578125" style="61" customWidth="1"/>
    <col min="2316" max="2317" width="0" style="61" hidden="1" customWidth="1"/>
    <col min="2318" max="2318" width="1" style="61" customWidth="1"/>
    <col min="2319" max="2319" width="44.7109375" style="61" customWidth="1"/>
    <col min="2320" max="2320" width="5.7109375" style="61" customWidth="1"/>
    <col min="2321" max="2321" width="6" style="61" customWidth="1"/>
    <col min="2322" max="2560" width="9.140625" style="61"/>
    <col min="2561" max="2561" width="5.28515625" style="61" customWidth="1"/>
    <col min="2562" max="2562" width="1.7109375" style="61" customWidth="1"/>
    <col min="2563" max="2564" width="5.28515625" style="61" customWidth="1"/>
    <col min="2565" max="2565" width="1.7109375" style="61" customWidth="1"/>
    <col min="2566" max="2566" width="5.28515625" style="61" customWidth="1"/>
    <col min="2567" max="2567" width="5.7109375" style="61" customWidth="1"/>
    <col min="2568" max="2568" width="7.28515625" style="61" customWidth="1"/>
    <col min="2569" max="2569" width="7" style="61" customWidth="1"/>
    <col min="2570" max="2570" width="5.42578125" style="61" customWidth="1"/>
    <col min="2571" max="2571" width="9.42578125" style="61" customWidth="1"/>
    <col min="2572" max="2573" width="0" style="61" hidden="1" customWidth="1"/>
    <col min="2574" max="2574" width="1" style="61" customWidth="1"/>
    <col min="2575" max="2575" width="44.7109375" style="61" customWidth="1"/>
    <col min="2576" max="2576" width="5.7109375" style="61" customWidth="1"/>
    <col min="2577" max="2577" width="6" style="61" customWidth="1"/>
    <col min="2578" max="2816" width="9.140625" style="61"/>
    <col min="2817" max="2817" width="5.28515625" style="61" customWidth="1"/>
    <col min="2818" max="2818" width="1.7109375" style="61" customWidth="1"/>
    <col min="2819" max="2820" width="5.28515625" style="61" customWidth="1"/>
    <col min="2821" max="2821" width="1.7109375" style="61" customWidth="1"/>
    <col min="2822" max="2822" width="5.28515625" style="61" customWidth="1"/>
    <col min="2823" max="2823" width="5.7109375" style="61" customWidth="1"/>
    <col min="2824" max="2824" width="7.28515625" style="61" customWidth="1"/>
    <col min="2825" max="2825" width="7" style="61" customWidth="1"/>
    <col min="2826" max="2826" width="5.42578125" style="61" customWidth="1"/>
    <col min="2827" max="2827" width="9.42578125" style="61" customWidth="1"/>
    <col min="2828" max="2829" width="0" style="61" hidden="1" customWidth="1"/>
    <col min="2830" max="2830" width="1" style="61" customWidth="1"/>
    <col min="2831" max="2831" width="44.7109375" style="61" customWidth="1"/>
    <col min="2832" max="2832" width="5.7109375" style="61" customWidth="1"/>
    <col min="2833" max="2833" width="6" style="61" customWidth="1"/>
    <col min="2834" max="3072" width="9.140625" style="61"/>
    <col min="3073" max="3073" width="5.28515625" style="61" customWidth="1"/>
    <col min="3074" max="3074" width="1.7109375" style="61" customWidth="1"/>
    <col min="3075" max="3076" width="5.28515625" style="61" customWidth="1"/>
    <col min="3077" max="3077" width="1.7109375" style="61" customWidth="1"/>
    <col min="3078" max="3078" width="5.28515625" style="61" customWidth="1"/>
    <col min="3079" max="3079" width="5.7109375" style="61" customWidth="1"/>
    <col min="3080" max="3080" width="7.28515625" style="61" customWidth="1"/>
    <col min="3081" max="3081" width="7" style="61" customWidth="1"/>
    <col min="3082" max="3082" width="5.42578125" style="61" customWidth="1"/>
    <col min="3083" max="3083" width="9.42578125" style="61" customWidth="1"/>
    <col min="3084" max="3085" width="0" style="61" hidden="1" customWidth="1"/>
    <col min="3086" max="3086" width="1" style="61" customWidth="1"/>
    <col min="3087" max="3087" width="44.7109375" style="61" customWidth="1"/>
    <col min="3088" max="3088" width="5.7109375" style="61" customWidth="1"/>
    <col min="3089" max="3089" width="6" style="61" customWidth="1"/>
    <col min="3090" max="3328" width="9.140625" style="61"/>
    <col min="3329" max="3329" width="5.28515625" style="61" customWidth="1"/>
    <col min="3330" max="3330" width="1.7109375" style="61" customWidth="1"/>
    <col min="3331" max="3332" width="5.28515625" style="61" customWidth="1"/>
    <col min="3333" max="3333" width="1.7109375" style="61" customWidth="1"/>
    <col min="3334" max="3334" width="5.28515625" style="61" customWidth="1"/>
    <col min="3335" max="3335" width="5.7109375" style="61" customWidth="1"/>
    <col min="3336" max="3336" width="7.28515625" style="61" customWidth="1"/>
    <col min="3337" max="3337" width="7" style="61" customWidth="1"/>
    <col min="3338" max="3338" width="5.42578125" style="61" customWidth="1"/>
    <col min="3339" max="3339" width="9.42578125" style="61" customWidth="1"/>
    <col min="3340" max="3341" width="0" style="61" hidden="1" customWidth="1"/>
    <col min="3342" max="3342" width="1" style="61" customWidth="1"/>
    <col min="3343" max="3343" width="44.7109375" style="61" customWidth="1"/>
    <col min="3344" max="3344" width="5.7109375" style="61" customWidth="1"/>
    <col min="3345" max="3345" width="6" style="61" customWidth="1"/>
    <col min="3346" max="3584" width="9.140625" style="61"/>
    <col min="3585" max="3585" width="5.28515625" style="61" customWidth="1"/>
    <col min="3586" max="3586" width="1.7109375" style="61" customWidth="1"/>
    <col min="3587" max="3588" width="5.28515625" style="61" customWidth="1"/>
    <col min="3589" max="3589" width="1.7109375" style="61" customWidth="1"/>
    <col min="3590" max="3590" width="5.28515625" style="61" customWidth="1"/>
    <col min="3591" max="3591" width="5.7109375" style="61" customWidth="1"/>
    <col min="3592" max="3592" width="7.28515625" style="61" customWidth="1"/>
    <col min="3593" max="3593" width="7" style="61" customWidth="1"/>
    <col min="3594" max="3594" width="5.42578125" style="61" customWidth="1"/>
    <col min="3595" max="3595" width="9.42578125" style="61" customWidth="1"/>
    <col min="3596" max="3597" width="0" style="61" hidden="1" customWidth="1"/>
    <col min="3598" max="3598" width="1" style="61" customWidth="1"/>
    <col min="3599" max="3599" width="44.7109375" style="61" customWidth="1"/>
    <col min="3600" max="3600" width="5.7109375" style="61" customWidth="1"/>
    <col min="3601" max="3601" width="6" style="61" customWidth="1"/>
    <col min="3602" max="3840" width="9.140625" style="61"/>
    <col min="3841" max="3841" width="5.28515625" style="61" customWidth="1"/>
    <col min="3842" max="3842" width="1.7109375" style="61" customWidth="1"/>
    <col min="3843" max="3844" width="5.28515625" style="61" customWidth="1"/>
    <col min="3845" max="3845" width="1.7109375" style="61" customWidth="1"/>
    <col min="3846" max="3846" width="5.28515625" style="61" customWidth="1"/>
    <col min="3847" max="3847" width="5.7109375" style="61" customWidth="1"/>
    <col min="3848" max="3848" width="7.28515625" style="61" customWidth="1"/>
    <col min="3849" max="3849" width="7" style="61" customWidth="1"/>
    <col min="3850" max="3850" width="5.42578125" style="61" customWidth="1"/>
    <col min="3851" max="3851" width="9.42578125" style="61" customWidth="1"/>
    <col min="3852" max="3853" width="0" style="61" hidden="1" customWidth="1"/>
    <col min="3854" max="3854" width="1" style="61" customWidth="1"/>
    <col min="3855" max="3855" width="44.7109375" style="61" customWidth="1"/>
    <col min="3856" max="3856" width="5.7109375" style="61" customWidth="1"/>
    <col min="3857" max="3857" width="6" style="61" customWidth="1"/>
    <col min="3858" max="4096" width="9.140625" style="61"/>
    <col min="4097" max="4097" width="5.28515625" style="61" customWidth="1"/>
    <col min="4098" max="4098" width="1.7109375" style="61" customWidth="1"/>
    <col min="4099" max="4100" width="5.28515625" style="61" customWidth="1"/>
    <col min="4101" max="4101" width="1.7109375" style="61" customWidth="1"/>
    <col min="4102" max="4102" width="5.28515625" style="61" customWidth="1"/>
    <col min="4103" max="4103" width="5.7109375" style="61" customWidth="1"/>
    <col min="4104" max="4104" width="7.28515625" style="61" customWidth="1"/>
    <col min="4105" max="4105" width="7" style="61" customWidth="1"/>
    <col min="4106" max="4106" width="5.42578125" style="61" customWidth="1"/>
    <col min="4107" max="4107" width="9.42578125" style="61" customWidth="1"/>
    <col min="4108" max="4109" width="0" style="61" hidden="1" customWidth="1"/>
    <col min="4110" max="4110" width="1" style="61" customWidth="1"/>
    <col min="4111" max="4111" width="44.7109375" style="61" customWidth="1"/>
    <col min="4112" max="4112" width="5.7109375" style="61" customWidth="1"/>
    <col min="4113" max="4113" width="6" style="61" customWidth="1"/>
    <col min="4114" max="4352" width="9.140625" style="61"/>
    <col min="4353" max="4353" width="5.28515625" style="61" customWidth="1"/>
    <col min="4354" max="4354" width="1.7109375" style="61" customWidth="1"/>
    <col min="4355" max="4356" width="5.28515625" style="61" customWidth="1"/>
    <col min="4357" max="4357" width="1.7109375" style="61" customWidth="1"/>
    <col min="4358" max="4358" width="5.28515625" style="61" customWidth="1"/>
    <col min="4359" max="4359" width="5.7109375" style="61" customWidth="1"/>
    <col min="4360" max="4360" width="7.28515625" style="61" customWidth="1"/>
    <col min="4361" max="4361" width="7" style="61" customWidth="1"/>
    <col min="4362" max="4362" width="5.42578125" style="61" customWidth="1"/>
    <col min="4363" max="4363" width="9.42578125" style="61" customWidth="1"/>
    <col min="4364" max="4365" width="0" style="61" hidden="1" customWidth="1"/>
    <col min="4366" max="4366" width="1" style="61" customWidth="1"/>
    <col min="4367" max="4367" width="44.7109375" style="61" customWidth="1"/>
    <col min="4368" max="4368" width="5.7109375" style="61" customWidth="1"/>
    <col min="4369" max="4369" width="6" style="61" customWidth="1"/>
    <col min="4370" max="4608" width="9.140625" style="61"/>
    <col min="4609" max="4609" width="5.28515625" style="61" customWidth="1"/>
    <col min="4610" max="4610" width="1.7109375" style="61" customWidth="1"/>
    <col min="4611" max="4612" width="5.28515625" style="61" customWidth="1"/>
    <col min="4613" max="4613" width="1.7109375" style="61" customWidth="1"/>
    <col min="4614" max="4614" width="5.28515625" style="61" customWidth="1"/>
    <col min="4615" max="4615" width="5.7109375" style="61" customWidth="1"/>
    <col min="4616" max="4616" width="7.28515625" style="61" customWidth="1"/>
    <col min="4617" max="4617" width="7" style="61" customWidth="1"/>
    <col min="4618" max="4618" width="5.42578125" style="61" customWidth="1"/>
    <col min="4619" max="4619" width="9.42578125" style="61" customWidth="1"/>
    <col min="4620" max="4621" width="0" style="61" hidden="1" customWidth="1"/>
    <col min="4622" max="4622" width="1" style="61" customWidth="1"/>
    <col min="4623" max="4623" width="44.7109375" style="61" customWidth="1"/>
    <col min="4624" max="4624" width="5.7109375" style="61" customWidth="1"/>
    <col min="4625" max="4625" width="6" style="61" customWidth="1"/>
    <col min="4626" max="4864" width="9.140625" style="61"/>
    <col min="4865" max="4865" width="5.28515625" style="61" customWidth="1"/>
    <col min="4866" max="4866" width="1.7109375" style="61" customWidth="1"/>
    <col min="4867" max="4868" width="5.28515625" style="61" customWidth="1"/>
    <col min="4869" max="4869" width="1.7109375" style="61" customWidth="1"/>
    <col min="4870" max="4870" width="5.28515625" style="61" customWidth="1"/>
    <col min="4871" max="4871" width="5.7109375" style="61" customWidth="1"/>
    <col min="4872" max="4872" width="7.28515625" style="61" customWidth="1"/>
    <col min="4873" max="4873" width="7" style="61" customWidth="1"/>
    <col min="4874" max="4874" width="5.42578125" style="61" customWidth="1"/>
    <col min="4875" max="4875" width="9.42578125" style="61" customWidth="1"/>
    <col min="4876" max="4877" width="0" style="61" hidden="1" customWidth="1"/>
    <col min="4878" max="4878" width="1" style="61" customWidth="1"/>
    <col min="4879" max="4879" width="44.7109375" style="61" customWidth="1"/>
    <col min="4880" max="4880" width="5.7109375" style="61" customWidth="1"/>
    <col min="4881" max="4881" width="6" style="61" customWidth="1"/>
    <col min="4882" max="5120" width="9.140625" style="61"/>
    <col min="5121" max="5121" width="5.28515625" style="61" customWidth="1"/>
    <col min="5122" max="5122" width="1.7109375" style="61" customWidth="1"/>
    <col min="5123" max="5124" width="5.28515625" style="61" customWidth="1"/>
    <col min="5125" max="5125" width="1.7109375" style="61" customWidth="1"/>
    <col min="5126" max="5126" width="5.28515625" style="61" customWidth="1"/>
    <col min="5127" max="5127" width="5.7109375" style="61" customWidth="1"/>
    <col min="5128" max="5128" width="7.28515625" style="61" customWidth="1"/>
    <col min="5129" max="5129" width="7" style="61" customWidth="1"/>
    <col min="5130" max="5130" width="5.42578125" style="61" customWidth="1"/>
    <col min="5131" max="5131" width="9.42578125" style="61" customWidth="1"/>
    <col min="5132" max="5133" width="0" style="61" hidden="1" customWidth="1"/>
    <col min="5134" max="5134" width="1" style="61" customWidth="1"/>
    <col min="5135" max="5135" width="44.7109375" style="61" customWidth="1"/>
    <col min="5136" max="5136" width="5.7109375" style="61" customWidth="1"/>
    <col min="5137" max="5137" width="6" style="61" customWidth="1"/>
    <col min="5138" max="5376" width="9.140625" style="61"/>
    <col min="5377" max="5377" width="5.28515625" style="61" customWidth="1"/>
    <col min="5378" max="5378" width="1.7109375" style="61" customWidth="1"/>
    <col min="5379" max="5380" width="5.28515625" style="61" customWidth="1"/>
    <col min="5381" max="5381" width="1.7109375" style="61" customWidth="1"/>
    <col min="5382" max="5382" width="5.28515625" style="61" customWidth="1"/>
    <col min="5383" max="5383" width="5.7109375" style="61" customWidth="1"/>
    <col min="5384" max="5384" width="7.28515625" style="61" customWidth="1"/>
    <col min="5385" max="5385" width="7" style="61" customWidth="1"/>
    <col min="5386" max="5386" width="5.42578125" style="61" customWidth="1"/>
    <col min="5387" max="5387" width="9.42578125" style="61" customWidth="1"/>
    <col min="5388" max="5389" width="0" style="61" hidden="1" customWidth="1"/>
    <col min="5390" max="5390" width="1" style="61" customWidth="1"/>
    <col min="5391" max="5391" width="44.7109375" style="61" customWidth="1"/>
    <col min="5392" max="5392" width="5.7109375" style="61" customWidth="1"/>
    <col min="5393" max="5393" width="6" style="61" customWidth="1"/>
    <col min="5394" max="5632" width="9.140625" style="61"/>
    <col min="5633" max="5633" width="5.28515625" style="61" customWidth="1"/>
    <col min="5634" max="5634" width="1.7109375" style="61" customWidth="1"/>
    <col min="5635" max="5636" width="5.28515625" style="61" customWidth="1"/>
    <col min="5637" max="5637" width="1.7109375" style="61" customWidth="1"/>
    <col min="5638" max="5638" width="5.28515625" style="61" customWidth="1"/>
    <col min="5639" max="5639" width="5.7109375" style="61" customWidth="1"/>
    <col min="5640" max="5640" width="7.28515625" style="61" customWidth="1"/>
    <col min="5641" max="5641" width="7" style="61" customWidth="1"/>
    <col min="5642" max="5642" width="5.42578125" style="61" customWidth="1"/>
    <col min="5643" max="5643" width="9.42578125" style="61" customWidth="1"/>
    <col min="5644" max="5645" width="0" style="61" hidden="1" customWidth="1"/>
    <col min="5646" max="5646" width="1" style="61" customWidth="1"/>
    <col min="5647" max="5647" width="44.7109375" style="61" customWidth="1"/>
    <col min="5648" max="5648" width="5.7109375" style="61" customWidth="1"/>
    <col min="5649" max="5649" width="6" style="61" customWidth="1"/>
    <col min="5650" max="5888" width="9.140625" style="61"/>
    <col min="5889" max="5889" width="5.28515625" style="61" customWidth="1"/>
    <col min="5890" max="5890" width="1.7109375" style="61" customWidth="1"/>
    <col min="5891" max="5892" width="5.28515625" style="61" customWidth="1"/>
    <col min="5893" max="5893" width="1.7109375" style="61" customWidth="1"/>
    <col min="5894" max="5894" width="5.28515625" style="61" customWidth="1"/>
    <col min="5895" max="5895" width="5.7109375" style="61" customWidth="1"/>
    <col min="5896" max="5896" width="7.28515625" style="61" customWidth="1"/>
    <col min="5897" max="5897" width="7" style="61" customWidth="1"/>
    <col min="5898" max="5898" width="5.42578125" style="61" customWidth="1"/>
    <col min="5899" max="5899" width="9.42578125" style="61" customWidth="1"/>
    <col min="5900" max="5901" width="0" style="61" hidden="1" customWidth="1"/>
    <col min="5902" max="5902" width="1" style="61" customWidth="1"/>
    <col min="5903" max="5903" width="44.7109375" style="61" customWidth="1"/>
    <col min="5904" max="5904" width="5.7109375" style="61" customWidth="1"/>
    <col min="5905" max="5905" width="6" style="61" customWidth="1"/>
    <col min="5906" max="6144" width="9.140625" style="61"/>
    <col min="6145" max="6145" width="5.28515625" style="61" customWidth="1"/>
    <col min="6146" max="6146" width="1.7109375" style="61" customWidth="1"/>
    <col min="6147" max="6148" width="5.28515625" style="61" customWidth="1"/>
    <col min="6149" max="6149" width="1.7109375" style="61" customWidth="1"/>
    <col min="6150" max="6150" width="5.28515625" style="61" customWidth="1"/>
    <col min="6151" max="6151" width="5.7109375" style="61" customWidth="1"/>
    <col min="6152" max="6152" width="7.28515625" style="61" customWidth="1"/>
    <col min="6153" max="6153" width="7" style="61" customWidth="1"/>
    <col min="6154" max="6154" width="5.42578125" style="61" customWidth="1"/>
    <col min="6155" max="6155" width="9.42578125" style="61" customWidth="1"/>
    <col min="6156" max="6157" width="0" style="61" hidden="1" customWidth="1"/>
    <col min="6158" max="6158" width="1" style="61" customWidth="1"/>
    <col min="6159" max="6159" width="44.7109375" style="61" customWidth="1"/>
    <col min="6160" max="6160" width="5.7109375" style="61" customWidth="1"/>
    <col min="6161" max="6161" width="6" style="61" customWidth="1"/>
    <col min="6162" max="6400" width="9.140625" style="61"/>
    <col min="6401" max="6401" width="5.28515625" style="61" customWidth="1"/>
    <col min="6402" max="6402" width="1.7109375" style="61" customWidth="1"/>
    <col min="6403" max="6404" width="5.28515625" style="61" customWidth="1"/>
    <col min="6405" max="6405" width="1.7109375" style="61" customWidth="1"/>
    <col min="6406" max="6406" width="5.28515625" style="61" customWidth="1"/>
    <col min="6407" max="6407" width="5.7109375" style="61" customWidth="1"/>
    <col min="6408" max="6408" width="7.28515625" style="61" customWidth="1"/>
    <col min="6409" max="6409" width="7" style="61" customWidth="1"/>
    <col min="6410" max="6410" width="5.42578125" style="61" customWidth="1"/>
    <col min="6411" max="6411" width="9.42578125" style="61" customWidth="1"/>
    <col min="6412" max="6413" width="0" style="61" hidden="1" customWidth="1"/>
    <col min="6414" max="6414" width="1" style="61" customWidth="1"/>
    <col min="6415" max="6415" width="44.7109375" style="61" customWidth="1"/>
    <col min="6416" max="6416" width="5.7109375" style="61" customWidth="1"/>
    <col min="6417" max="6417" width="6" style="61" customWidth="1"/>
    <col min="6418" max="6656" width="9.140625" style="61"/>
    <col min="6657" max="6657" width="5.28515625" style="61" customWidth="1"/>
    <col min="6658" max="6658" width="1.7109375" style="61" customWidth="1"/>
    <col min="6659" max="6660" width="5.28515625" style="61" customWidth="1"/>
    <col min="6661" max="6661" width="1.7109375" style="61" customWidth="1"/>
    <col min="6662" max="6662" width="5.28515625" style="61" customWidth="1"/>
    <col min="6663" max="6663" width="5.7109375" style="61" customWidth="1"/>
    <col min="6664" max="6664" width="7.28515625" style="61" customWidth="1"/>
    <col min="6665" max="6665" width="7" style="61" customWidth="1"/>
    <col min="6666" max="6666" width="5.42578125" style="61" customWidth="1"/>
    <col min="6667" max="6667" width="9.42578125" style="61" customWidth="1"/>
    <col min="6668" max="6669" width="0" style="61" hidden="1" customWidth="1"/>
    <col min="6670" max="6670" width="1" style="61" customWidth="1"/>
    <col min="6671" max="6671" width="44.7109375" style="61" customWidth="1"/>
    <col min="6672" max="6672" width="5.7109375" style="61" customWidth="1"/>
    <col min="6673" max="6673" width="6" style="61" customWidth="1"/>
    <col min="6674" max="6912" width="9.140625" style="61"/>
    <col min="6913" max="6913" width="5.28515625" style="61" customWidth="1"/>
    <col min="6914" max="6914" width="1.7109375" style="61" customWidth="1"/>
    <col min="6915" max="6916" width="5.28515625" style="61" customWidth="1"/>
    <col min="6917" max="6917" width="1.7109375" style="61" customWidth="1"/>
    <col min="6918" max="6918" width="5.28515625" style="61" customWidth="1"/>
    <col min="6919" max="6919" width="5.7109375" style="61" customWidth="1"/>
    <col min="6920" max="6920" width="7.28515625" style="61" customWidth="1"/>
    <col min="6921" max="6921" width="7" style="61" customWidth="1"/>
    <col min="6922" max="6922" width="5.42578125" style="61" customWidth="1"/>
    <col min="6923" max="6923" width="9.42578125" style="61" customWidth="1"/>
    <col min="6924" max="6925" width="0" style="61" hidden="1" customWidth="1"/>
    <col min="6926" max="6926" width="1" style="61" customWidth="1"/>
    <col min="6927" max="6927" width="44.7109375" style="61" customWidth="1"/>
    <col min="6928" max="6928" width="5.7109375" style="61" customWidth="1"/>
    <col min="6929" max="6929" width="6" style="61" customWidth="1"/>
    <col min="6930" max="7168" width="9.140625" style="61"/>
    <col min="7169" max="7169" width="5.28515625" style="61" customWidth="1"/>
    <col min="7170" max="7170" width="1.7109375" style="61" customWidth="1"/>
    <col min="7171" max="7172" width="5.28515625" style="61" customWidth="1"/>
    <col min="7173" max="7173" width="1.7109375" style="61" customWidth="1"/>
    <col min="7174" max="7174" width="5.28515625" style="61" customWidth="1"/>
    <col min="7175" max="7175" width="5.7109375" style="61" customWidth="1"/>
    <col min="7176" max="7176" width="7.28515625" style="61" customWidth="1"/>
    <col min="7177" max="7177" width="7" style="61" customWidth="1"/>
    <col min="7178" max="7178" width="5.42578125" style="61" customWidth="1"/>
    <col min="7179" max="7179" width="9.42578125" style="61" customWidth="1"/>
    <col min="7180" max="7181" width="0" style="61" hidden="1" customWidth="1"/>
    <col min="7182" max="7182" width="1" style="61" customWidth="1"/>
    <col min="7183" max="7183" width="44.7109375" style="61" customWidth="1"/>
    <col min="7184" max="7184" width="5.7109375" style="61" customWidth="1"/>
    <col min="7185" max="7185" width="6" style="61" customWidth="1"/>
    <col min="7186" max="7424" width="9.140625" style="61"/>
    <col min="7425" max="7425" width="5.28515625" style="61" customWidth="1"/>
    <col min="7426" max="7426" width="1.7109375" style="61" customWidth="1"/>
    <col min="7427" max="7428" width="5.28515625" style="61" customWidth="1"/>
    <col min="7429" max="7429" width="1.7109375" style="61" customWidth="1"/>
    <col min="7430" max="7430" width="5.28515625" style="61" customWidth="1"/>
    <col min="7431" max="7431" width="5.7109375" style="61" customWidth="1"/>
    <col min="7432" max="7432" width="7.28515625" style="61" customWidth="1"/>
    <col min="7433" max="7433" width="7" style="61" customWidth="1"/>
    <col min="7434" max="7434" width="5.42578125" style="61" customWidth="1"/>
    <col min="7435" max="7435" width="9.42578125" style="61" customWidth="1"/>
    <col min="7436" max="7437" width="0" style="61" hidden="1" customWidth="1"/>
    <col min="7438" max="7438" width="1" style="61" customWidth="1"/>
    <col min="7439" max="7439" width="44.7109375" style="61" customWidth="1"/>
    <col min="7440" max="7440" width="5.7109375" style="61" customWidth="1"/>
    <col min="7441" max="7441" width="6" style="61" customWidth="1"/>
    <col min="7442" max="7680" width="9.140625" style="61"/>
    <col min="7681" max="7681" width="5.28515625" style="61" customWidth="1"/>
    <col min="7682" max="7682" width="1.7109375" style="61" customWidth="1"/>
    <col min="7683" max="7684" width="5.28515625" style="61" customWidth="1"/>
    <col min="7685" max="7685" width="1.7109375" style="61" customWidth="1"/>
    <col min="7686" max="7686" width="5.28515625" style="61" customWidth="1"/>
    <col min="7687" max="7687" width="5.7109375" style="61" customWidth="1"/>
    <col min="7688" max="7688" width="7.28515625" style="61" customWidth="1"/>
    <col min="7689" max="7689" width="7" style="61" customWidth="1"/>
    <col min="7690" max="7690" width="5.42578125" style="61" customWidth="1"/>
    <col min="7691" max="7691" width="9.42578125" style="61" customWidth="1"/>
    <col min="7692" max="7693" width="0" style="61" hidden="1" customWidth="1"/>
    <col min="7694" max="7694" width="1" style="61" customWidth="1"/>
    <col min="7695" max="7695" width="44.7109375" style="61" customWidth="1"/>
    <col min="7696" max="7696" width="5.7109375" style="61" customWidth="1"/>
    <col min="7697" max="7697" width="6" style="61" customWidth="1"/>
    <col min="7698" max="7936" width="9.140625" style="61"/>
    <col min="7937" max="7937" width="5.28515625" style="61" customWidth="1"/>
    <col min="7938" max="7938" width="1.7109375" style="61" customWidth="1"/>
    <col min="7939" max="7940" width="5.28515625" style="61" customWidth="1"/>
    <col min="7941" max="7941" width="1.7109375" style="61" customWidth="1"/>
    <col min="7942" max="7942" width="5.28515625" style="61" customWidth="1"/>
    <col min="7943" max="7943" width="5.7109375" style="61" customWidth="1"/>
    <col min="7944" max="7944" width="7.28515625" style="61" customWidth="1"/>
    <col min="7945" max="7945" width="7" style="61" customWidth="1"/>
    <col min="7946" max="7946" width="5.42578125" style="61" customWidth="1"/>
    <col min="7947" max="7947" width="9.42578125" style="61" customWidth="1"/>
    <col min="7948" max="7949" width="0" style="61" hidden="1" customWidth="1"/>
    <col min="7950" max="7950" width="1" style="61" customWidth="1"/>
    <col min="7951" max="7951" width="44.7109375" style="61" customWidth="1"/>
    <col min="7952" max="7952" width="5.7109375" style="61" customWidth="1"/>
    <col min="7953" max="7953" width="6" style="61" customWidth="1"/>
    <col min="7954" max="8192" width="9.140625" style="61"/>
    <col min="8193" max="8193" width="5.28515625" style="61" customWidth="1"/>
    <col min="8194" max="8194" width="1.7109375" style="61" customWidth="1"/>
    <col min="8195" max="8196" width="5.28515625" style="61" customWidth="1"/>
    <col min="8197" max="8197" width="1.7109375" style="61" customWidth="1"/>
    <col min="8198" max="8198" width="5.28515625" style="61" customWidth="1"/>
    <col min="8199" max="8199" width="5.7109375" style="61" customWidth="1"/>
    <col min="8200" max="8200" width="7.28515625" style="61" customWidth="1"/>
    <col min="8201" max="8201" width="7" style="61" customWidth="1"/>
    <col min="8202" max="8202" width="5.42578125" style="61" customWidth="1"/>
    <col min="8203" max="8203" width="9.42578125" style="61" customWidth="1"/>
    <col min="8204" max="8205" width="0" style="61" hidden="1" customWidth="1"/>
    <col min="8206" max="8206" width="1" style="61" customWidth="1"/>
    <col min="8207" max="8207" width="44.7109375" style="61" customWidth="1"/>
    <col min="8208" max="8208" width="5.7109375" style="61" customWidth="1"/>
    <col min="8209" max="8209" width="6" style="61" customWidth="1"/>
    <col min="8210" max="8448" width="9.140625" style="61"/>
    <col min="8449" max="8449" width="5.28515625" style="61" customWidth="1"/>
    <col min="8450" max="8450" width="1.7109375" style="61" customWidth="1"/>
    <col min="8451" max="8452" width="5.28515625" style="61" customWidth="1"/>
    <col min="8453" max="8453" width="1.7109375" style="61" customWidth="1"/>
    <col min="8454" max="8454" width="5.28515625" style="61" customWidth="1"/>
    <col min="8455" max="8455" width="5.7109375" style="61" customWidth="1"/>
    <col min="8456" max="8456" width="7.28515625" style="61" customWidth="1"/>
    <col min="8457" max="8457" width="7" style="61" customWidth="1"/>
    <col min="8458" max="8458" width="5.42578125" style="61" customWidth="1"/>
    <col min="8459" max="8459" width="9.42578125" style="61" customWidth="1"/>
    <col min="8460" max="8461" width="0" style="61" hidden="1" customWidth="1"/>
    <col min="8462" max="8462" width="1" style="61" customWidth="1"/>
    <col min="8463" max="8463" width="44.7109375" style="61" customWidth="1"/>
    <col min="8464" max="8464" width="5.7109375" style="61" customWidth="1"/>
    <col min="8465" max="8465" width="6" style="61" customWidth="1"/>
    <col min="8466" max="8704" width="9.140625" style="61"/>
    <col min="8705" max="8705" width="5.28515625" style="61" customWidth="1"/>
    <col min="8706" max="8706" width="1.7109375" style="61" customWidth="1"/>
    <col min="8707" max="8708" width="5.28515625" style="61" customWidth="1"/>
    <col min="8709" max="8709" width="1.7109375" style="61" customWidth="1"/>
    <col min="8710" max="8710" width="5.28515625" style="61" customWidth="1"/>
    <col min="8711" max="8711" width="5.7109375" style="61" customWidth="1"/>
    <col min="8712" max="8712" width="7.28515625" style="61" customWidth="1"/>
    <col min="8713" max="8713" width="7" style="61" customWidth="1"/>
    <col min="8714" max="8714" width="5.42578125" style="61" customWidth="1"/>
    <col min="8715" max="8715" width="9.42578125" style="61" customWidth="1"/>
    <col min="8716" max="8717" width="0" style="61" hidden="1" customWidth="1"/>
    <col min="8718" max="8718" width="1" style="61" customWidth="1"/>
    <col min="8719" max="8719" width="44.7109375" style="61" customWidth="1"/>
    <col min="8720" max="8720" width="5.7109375" style="61" customWidth="1"/>
    <col min="8721" max="8721" width="6" style="61" customWidth="1"/>
    <col min="8722" max="8960" width="9.140625" style="61"/>
    <col min="8961" max="8961" width="5.28515625" style="61" customWidth="1"/>
    <col min="8962" max="8962" width="1.7109375" style="61" customWidth="1"/>
    <col min="8963" max="8964" width="5.28515625" style="61" customWidth="1"/>
    <col min="8965" max="8965" width="1.7109375" style="61" customWidth="1"/>
    <col min="8966" max="8966" width="5.28515625" style="61" customWidth="1"/>
    <col min="8967" max="8967" width="5.7109375" style="61" customWidth="1"/>
    <col min="8968" max="8968" width="7.28515625" style="61" customWidth="1"/>
    <col min="8969" max="8969" width="7" style="61" customWidth="1"/>
    <col min="8970" max="8970" width="5.42578125" style="61" customWidth="1"/>
    <col min="8971" max="8971" width="9.42578125" style="61" customWidth="1"/>
    <col min="8972" max="8973" width="0" style="61" hidden="1" customWidth="1"/>
    <col min="8974" max="8974" width="1" style="61" customWidth="1"/>
    <col min="8975" max="8975" width="44.7109375" style="61" customWidth="1"/>
    <col min="8976" max="8976" width="5.7109375" style="61" customWidth="1"/>
    <col min="8977" max="8977" width="6" style="61" customWidth="1"/>
    <col min="8978" max="9216" width="9.140625" style="61"/>
    <col min="9217" max="9217" width="5.28515625" style="61" customWidth="1"/>
    <col min="9218" max="9218" width="1.7109375" style="61" customWidth="1"/>
    <col min="9219" max="9220" width="5.28515625" style="61" customWidth="1"/>
    <col min="9221" max="9221" width="1.7109375" style="61" customWidth="1"/>
    <col min="9222" max="9222" width="5.28515625" style="61" customWidth="1"/>
    <col min="9223" max="9223" width="5.7109375" style="61" customWidth="1"/>
    <col min="9224" max="9224" width="7.28515625" style="61" customWidth="1"/>
    <col min="9225" max="9225" width="7" style="61" customWidth="1"/>
    <col min="9226" max="9226" width="5.42578125" style="61" customWidth="1"/>
    <col min="9227" max="9227" width="9.42578125" style="61" customWidth="1"/>
    <col min="9228" max="9229" width="0" style="61" hidden="1" customWidth="1"/>
    <col min="9230" max="9230" width="1" style="61" customWidth="1"/>
    <col min="9231" max="9231" width="44.7109375" style="61" customWidth="1"/>
    <col min="9232" max="9232" width="5.7109375" style="61" customWidth="1"/>
    <col min="9233" max="9233" width="6" style="61" customWidth="1"/>
    <col min="9234" max="9472" width="9.140625" style="61"/>
    <col min="9473" max="9473" width="5.28515625" style="61" customWidth="1"/>
    <col min="9474" max="9474" width="1.7109375" style="61" customWidth="1"/>
    <col min="9475" max="9476" width="5.28515625" style="61" customWidth="1"/>
    <col min="9477" max="9477" width="1.7109375" style="61" customWidth="1"/>
    <col min="9478" max="9478" width="5.28515625" style="61" customWidth="1"/>
    <col min="9479" max="9479" width="5.7109375" style="61" customWidth="1"/>
    <col min="9480" max="9480" width="7.28515625" style="61" customWidth="1"/>
    <col min="9481" max="9481" width="7" style="61" customWidth="1"/>
    <col min="9482" max="9482" width="5.42578125" style="61" customWidth="1"/>
    <col min="9483" max="9483" width="9.42578125" style="61" customWidth="1"/>
    <col min="9484" max="9485" width="0" style="61" hidden="1" customWidth="1"/>
    <col min="9486" max="9486" width="1" style="61" customWidth="1"/>
    <col min="9487" max="9487" width="44.7109375" style="61" customWidth="1"/>
    <col min="9488" max="9488" width="5.7109375" style="61" customWidth="1"/>
    <col min="9489" max="9489" width="6" style="61" customWidth="1"/>
    <col min="9490" max="9728" width="9.140625" style="61"/>
    <col min="9729" max="9729" width="5.28515625" style="61" customWidth="1"/>
    <col min="9730" max="9730" width="1.7109375" style="61" customWidth="1"/>
    <col min="9731" max="9732" width="5.28515625" style="61" customWidth="1"/>
    <col min="9733" max="9733" width="1.7109375" style="61" customWidth="1"/>
    <col min="9734" max="9734" width="5.28515625" style="61" customWidth="1"/>
    <col min="9735" max="9735" width="5.7109375" style="61" customWidth="1"/>
    <col min="9736" max="9736" width="7.28515625" style="61" customWidth="1"/>
    <col min="9737" max="9737" width="7" style="61" customWidth="1"/>
    <col min="9738" max="9738" width="5.42578125" style="61" customWidth="1"/>
    <col min="9739" max="9739" width="9.42578125" style="61" customWidth="1"/>
    <col min="9740" max="9741" width="0" style="61" hidden="1" customWidth="1"/>
    <col min="9742" max="9742" width="1" style="61" customWidth="1"/>
    <col min="9743" max="9743" width="44.7109375" style="61" customWidth="1"/>
    <col min="9744" max="9744" width="5.7109375" style="61" customWidth="1"/>
    <col min="9745" max="9745" width="6" style="61" customWidth="1"/>
    <col min="9746" max="9984" width="9.140625" style="61"/>
    <col min="9985" max="9985" width="5.28515625" style="61" customWidth="1"/>
    <col min="9986" max="9986" width="1.7109375" style="61" customWidth="1"/>
    <col min="9987" max="9988" width="5.28515625" style="61" customWidth="1"/>
    <col min="9989" max="9989" width="1.7109375" style="61" customWidth="1"/>
    <col min="9990" max="9990" width="5.28515625" style="61" customWidth="1"/>
    <col min="9991" max="9991" width="5.7109375" style="61" customWidth="1"/>
    <col min="9992" max="9992" width="7.28515625" style="61" customWidth="1"/>
    <col min="9993" max="9993" width="7" style="61" customWidth="1"/>
    <col min="9994" max="9994" width="5.42578125" style="61" customWidth="1"/>
    <col min="9995" max="9995" width="9.42578125" style="61" customWidth="1"/>
    <col min="9996" max="9997" width="0" style="61" hidden="1" customWidth="1"/>
    <col min="9998" max="9998" width="1" style="61" customWidth="1"/>
    <col min="9999" max="9999" width="44.7109375" style="61" customWidth="1"/>
    <col min="10000" max="10000" width="5.7109375" style="61" customWidth="1"/>
    <col min="10001" max="10001" width="6" style="61" customWidth="1"/>
    <col min="10002" max="10240" width="9.140625" style="61"/>
    <col min="10241" max="10241" width="5.28515625" style="61" customWidth="1"/>
    <col min="10242" max="10242" width="1.7109375" style="61" customWidth="1"/>
    <col min="10243" max="10244" width="5.28515625" style="61" customWidth="1"/>
    <col min="10245" max="10245" width="1.7109375" style="61" customWidth="1"/>
    <col min="10246" max="10246" width="5.28515625" style="61" customWidth="1"/>
    <col min="10247" max="10247" width="5.7109375" style="61" customWidth="1"/>
    <col min="10248" max="10248" width="7.28515625" style="61" customWidth="1"/>
    <col min="10249" max="10249" width="7" style="61" customWidth="1"/>
    <col min="10250" max="10250" width="5.42578125" style="61" customWidth="1"/>
    <col min="10251" max="10251" width="9.42578125" style="61" customWidth="1"/>
    <col min="10252" max="10253" width="0" style="61" hidden="1" customWidth="1"/>
    <col min="10254" max="10254" width="1" style="61" customWidth="1"/>
    <col min="10255" max="10255" width="44.7109375" style="61" customWidth="1"/>
    <col min="10256" max="10256" width="5.7109375" style="61" customWidth="1"/>
    <col min="10257" max="10257" width="6" style="61" customWidth="1"/>
    <col min="10258" max="10496" width="9.140625" style="61"/>
    <col min="10497" max="10497" width="5.28515625" style="61" customWidth="1"/>
    <col min="10498" max="10498" width="1.7109375" style="61" customWidth="1"/>
    <col min="10499" max="10500" width="5.28515625" style="61" customWidth="1"/>
    <col min="10501" max="10501" width="1.7109375" style="61" customWidth="1"/>
    <col min="10502" max="10502" width="5.28515625" style="61" customWidth="1"/>
    <col min="10503" max="10503" width="5.7109375" style="61" customWidth="1"/>
    <col min="10504" max="10504" width="7.28515625" style="61" customWidth="1"/>
    <col min="10505" max="10505" width="7" style="61" customWidth="1"/>
    <col min="10506" max="10506" width="5.42578125" style="61" customWidth="1"/>
    <col min="10507" max="10507" width="9.42578125" style="61" customWidth="1"/>
    <col min="10508" max="10509" width="0" style="61" hidden="1" customWidth="1"/>
    <col min="10510" max="10510" width="1" style="61" customWidth="1"/>
    <col min="10511" max="10511" width="44.7109375" style="61" customWidth="1"/>
    <col min="10512" max="10512" width="5.7109375" style="61" customWidth="1"/>
    <col min="10513" max="10513" width="6" style="61" customWidth="1"/>
    <col min="10514" max="10752" width="9.140625" style="61"/>
    <col min="10753" max="10753" width="5.28515625" style="61" customWidth="1"/>
    <col min="10754" max="10754" width="1.7109375" style="61" customWidth="1"/>
    <col min="10755" max="10756" width="5.28515625" style="61" customWidth="1"/>
    <col min="10757" max="10757" width="1.7109375" style="61" customWidth="1"/>
    <col min="10758" max="10758" width="5.28515625" style="61" customWidth="1"/>
    <col min="10759" max="10759" width="5.7109375" style="61" customWidth="1"/>
    <col min="10760" max="10760" width="7.28515625" style="61" customWidth="1"/>
    <col min="10761" max="10761" width="7" style="61" customWidth="1"/>
    <col min="10762" max="10762" width="5.42578125" style="61" customWidth="1"/>
    <col min="10763" max="10763" width="9.42578125" style="61" customWidth="1"/>
    <col min="10764" max="10765" width="0" style="61" hidden="1" customWidth="1"/>
    <col min="10766" max="10766" width="1" style="61" customWidth="1"/>
    <col min="10767" max="10767" width="44.7109375" style="61" customWidth="1"/>
    <col min="10768" max="10768" width="5.7109375" style="61" customWidth="1"/>
    <col min="10769" max="10769" width="6" style="61" customWidth="1"/>
    <col min="10770" max="11008" width="9.140625" style="61"/>
    <col min="11009" max="11009" width="5.28515625" style="61" customWidth="1"/>
    <col min="11010" max="11010" width="1.7109375" style="61" customWidth="1"/>
    <col min="11011" max="11012" width="5.28515625" style="61" customWidth="1"/>
    <col min="11013" max="11013" width="1.7109375" style="61" customWidth="1"/>
    <col min="11014" max="11014" width="5.28515625" style="61" customWidth="1"/>
    <col min="11015" max="11015" width="5.7109375" style="61" customWidth="1"/>
    <col min="11016" max="11016" width="7.28515625" style="61" customWidth="1"/>
    <col min="11017" max="11017" width="7" style="61" customWidth="1"/>
    <col min="11018" max="11018" width="5.42578125" style="61" customWidth="1"/>
    <col min="11019" max="11019" width="9.42578125" style="61" customWidth="1"/>
    <col min="11020" max="11021" width="0" style="61" hidden="1" customWidth="1"/>
    <col min="11022" max="11022" width="1" style="61" customWidth="1"/>
    <col min="11023" max="11023" width="44.7109375" style="61" customWidth="1"/>
    <col min="11024" max="11024" width="5.7109375" style="61" customWidth="1"/>
    <col min="11025" max="11025" width="6" style="61" customWidth="1"/>
    <col min="11026" max="11264" width="9.140625" style="61"/>
    <col min="11265" max="11265" width="5.28515625" style="61" customWidth="1"/>
    <col min="11266" max="11266" width="1.7109375" style="61" customWidth="1"/>
    <col min="11267" max="11268" width="5.28515625" style="61" customWidth="1"/>
    <col min="11269" max="11269" width="1.7109375" style="61" customWidth="1"/>
    <col min="11270" max="11270" width="5.28515625" style="61" customWidth="1"/>
    <col min="11271" max="11271" width="5.7109375" style="61" customWidth="1"/>
    <col min="11272" max="11272" width="7.28515625" style="61" customWidth="1"/>
    <col min="11273" max="11273" width="7" style="61" customWidth="1"/>
    <col min="11274" max="11274" width="5.42578125" style="61" customWidth="1"/>
    <col min="11275" max="11275" width="9.42578125" style="61" customWidth="1"/>
    <col min="11276" max="11277" width="0" style="61" hidden="1" customWidth="1"/>
    <col min="11278" max="11278" width="1" style="61" customWidth="1"/>
    <col min="11279" max="11279" width="44.7109375" style="61" customWidth="1"/>
    <col min="11280" max="11280" width="5.7109375" style="61" customWidth="1"/>
    <col min="11281" max="11281" width="6" style="61" customWidth="1"/>
    <col min="11282" max="11520" width="9.140625" style="61"/>
    <col min="11521" max="11521" width="5.28515625" style="61" customWidth="1"/>
    <col min="11522" max="11522" width="1.7109375" style="61" customWidth="1"/>
    <col min="11523" max="11524" width="5.28515625" style="61" customWidth="1"/>
    <col min="11525" max="11525" width="1.7109375" style="61" customWidth="1"/>
    <col min="11526" max="11526" width="5.28515625" style="61" customWidth="1"/>
    <col min="11527" max="11527" width="5.7109375" style="61" customWidth="1"/>
    <col min="11528" max="11528" width="7.28515625" style="61" customWidth="1"/>
    <col min="11529" max="11529" width="7" style="61" customWidth="1"/>
    <col min="11530" max="11530" width="5.42578125" style="61" customWidth="1"/>
    <col min="11531" max="11531" width="9.42578125" style="61" customWidth="1"/>
    <col min="11532" max="11533" width="0" style="61" hidden="1" customWidth="1"/>
    <col min="11534" max="11534" width="1" style="61" customWidth="1"/>
    <col min="11535" max="11535" width="44.7109375" style="61" customWidth="1"/>
    <col min="11536" max="11536" width="5.7109375" style="61" customWidth="1"/>
    <col min="11537" max="11537" width="6" style="61" customWidth="1"/>
    <col min="11538" max="11776" width="9.140625" style="61"/>
    <col min="11777" max="11777" width="5.28515625" style="61" customWidth="1"/>
    <col min="11778" max="11778" width="1.7109375" style="61" customWidth="1"/>
    <col min="11779" max="11780" width="5.28515625" style="61" customWidth="1"/>
    <col min="11781" max="11781" width="1.7109375" style="61" customWidth="1"/>
    <col min="11782" max="11782" width="5.28515625" style="61" customWidth="1"/>
    <col min="11783" max="11783" width="5.7109375" style="61" customWidth="1"/>
    <col min="11784" max="11784" width="7.28515625" style="61" customWidth="1"/>
    <col min="11785" max="11785" width="7" style="61" customWidth="1"/>
    <col min="11786" max="11786" width="5.42578125" style="61" customWidth="1"/>
    <col min="11787" max="11787" width="9.42578125" style="61" customWidth="1"/>
    <col min="11788" max="11789" width="0" style="61" hidden="1" customWidth="1"/>
    <col min="11790" max="11790" width="1" style="61" customWidth="1"/>
    <col min="11791" max="11791" width="44.7109375" style="61" customWidth="1"/>
    <col min="11792" max="11792" width="5.7109375" style="61" customWidth="1"/>
    <col min="11793" max="11793" width="6" style="61" customWidth="1"/>
    <col min="11794" max="12032" width="9.140625" style="61"/>
    <col min="12033" max="12033" width="5.28515625" style="61" customWidth="1"/>
    <col min="12034" max="12034" width="1.7109375" style="61" customWidth="1"/>
    <col min="12035" max="12036" width="5.28515625" style="61" customWidth="1"/>
    <col min="12037" max="12037" width="1.7109375" style="61" customWidth="1"/>
    <col min="12038" max="12038" width="5.28515625" style="61" customWidth="1"/>
    <col min="12039" max="12039" width="5.7109375" style="61" customWidth="1"/>
    <col min="12040" max="12040" width="7.28515625" style="61" customWidth="1"/>
    <col min="12041" max="12041" width="7" style="61" customWidth="1"/>
    <col min="12042" max="12042" width="5.42578125" style="61" customWidth="1"/>
    <col min="12043" max="12043" width="9.42578125" style="61" customWidth="1"/>
    <col min="12044" max="12045" width="0" style="61" hidden="1" customWidth="1"/>
    <col min="12046" max="12046" width="1" style="61" customWidth="1"/>
    <col min="12047" max="12047" width="44.7109375" style="61" customWidth="1"/>
    <col min="12048" max="12048" width="5.7109375" style="61" customWidth="1"/>
    <col min="12049" max="12049" width="6" style="61" customWidth="1"/>
    <col min="12050" max="12288" width="9.140625" style="61"/>
    <col min="12289" max="12289" width="5.28515625" style="61" customWidth="1"/>
    <col min="12290" max="12290" width="1.7109375" style="61" customWidth="1"/>
    <col min="12291" max="12292" width="5.28515625" style="61" customWidth="1"/>
    <col min="12293" max="12293" width="1.7109375" style="61" customWidth="1"/>
    <col min="12294" max="12294" width="5.28515625" style="61" customWidth="1"/>
    <col min="12295" max="12295" width="5.7109375" style="61" customWidth="1"/>
    <col min="12296" max="12296" width="7.28515625" style="61" customWidth="1"/>
    <col min="12297" max="12297" width="7" style="61" customWidth="1"/>
    <col min="12298" max="12298" width="5.42578125" style="61" customWidth="1"/>
    <col min="12299" max="12299" width="9.42578125" style="61" customWidth="1"/>
    <col min="12300" max="12301" width="0" style="61" hidden="1" customWidth="1"/>
    <col min="12302" max="12302" width="1" style="61" customWidth="1"/>
    <col min="12303" max="12303" width="44.7109375" style="61" customWidth="1"/>
    <col min="12304" max="12304" width="5.7109375" style="61" customWidth="1"/>
    <col min="12305" max="12305" width="6" style="61" customWidth="1"/>
    <col min="12306" max="12544" width="9.140625" style="61"/>
    <col min="12545" max="12545" width="5.28515625" style="61" customWidth="1"/>
    <col min="12546" max="12546" width="1.7109375" style="61" customWidth="1"/>
    <col min="12547" max="12548" width="5.28515625" style="61" customWidth="1"/>
    <col min="12549" max="12549" width="1.7109375" style="61" customWidth="1"/>
    <col min="12550" max="12550" width="5.28515625" style="61" customWidth="1"/>
    <col min="12551" max="12551" width="5.7109375" style="61" customWidth="1"/>
    <col min="12552" max="12552" width="7.28515625" style="61" customWidth="1"/>
    <col min="12553" max="12553" width="7" style="61" customWidth="1"/>
    <col min="12554" max="12554" width="5.42578125" style="61" customWidth="1"/>
    <col min="12555" max="12555" width="9.42578125" style="61" customWidth="1"/>
    <col min="12556" max="12557" width="0" style="61" hidden="1" customWidth="1"/>
    <col min="12558" max="12558" width="1" style="61" customWidth="1"/>
    <col min="12559" max="12559" width="44.7109375" style="61" customWidth="1"/>
    <col min="12560" max="12560" width="5.7109375" style="61" customWidth="1"/>
    <col min="12561" max="12561" width="6" style="61" customWidth="1"/>
    <col min="12562" max="12800" width="9.140625" style="61"/>
    <col min="12801" max="12801" width="5.28515625" style="61" customWidth="1"/>
    <col min="12802" max="12802" width="1.7109375" style="61" customWidth="1"/>
    <col min="12803" max="12804" width="5.28515625" style="61" customWidth="1"/>
    <col min="12805" max="12805" width="1.7109375" style="61" customWidth="1"/>
    <col min="12806" max="12806" width="5.28515625" style="61" customWidth="1"/>
    <col min="12807" max="12807" width="5.7109375" style="61" customWidth="1"/>
    <col min="12808" max="12808" width="7.28515625" style="61" customWidth="1"/>
    <col min="12809" max="12809" width="7" style="61" customWidth="1"/>
    <col min="12810" max="12810" width="5.42578125" style="61" customWidth="1"/>
    <col min="12811" max="12811" width="9.42578125" style="61" customWidth="1"/>
    <col min="12812" max="12813" width="0" style="61" hidden="1" customWidth="1"/>
    <col min="12814" max="12814" width="1" style="61" customWidth="1"/>
    <col min="12815" max="12815" width="44.7109375" style="61" customWidth="1"/>
    <col min="12816" max="12816" width="5.7109375" style="61" customWidth="1"/>
    <col min="12817" max="12817" width="6" style="61" customWidth="1"/>
    <col min="12818" max="13056" width="9.140625" style="61"/>
    <col min="13057" max="13057" width="5.28515625" style="61" customWidth="1"/>
    <col min="13058" max="13058" width="1.7109375" style="61" customWidth="1"/>
    <col min="13059" max="13060" width="5.28515625" style="61" customWidth="1"/>
    <col min="13061" max="13061" width="1.7109375" style="61" customWidth="1"/>
    <col min="13062" max="13062" width="5.28515625" style="61" customWidth="1"/>
    <col min="13063" max="13063" width="5.7109375" style="61" customWidth="1"/>
    <col min="13064" max="13064" width="7.28515625" style="61" customWidth="1"/>
    <col min="13065" max="13065" width="7" style="61" customWidth="1"/>
    <col min="13066" max="13066" width="5.42578125" style="61" customWidth="1"/>
    <col min="13067" max="13067" width="9.42578125" style="61" customWidth="1"/>
    <col min="13068" max="13069" width="0" style="61" hidden="1" customWidth="1"/>
    <col min="13070" max="13070" width="1" style="61" customWidth="1"/>
    <col min="13071" max="13071" width="44.7109375" style="61" customWidth="1"/>
    <col min="13072" max="13072" width="5.7109375" style="61" customWidth="1"/>
    <col min="13073" max="13073" width="6" style="61" customWidth="1"/>
    <col min="13074" max="13312" width="9.140625" style="61"/>
    <col min="13313" max="13313" width="5.28515625" style="61" customWidth="1"/>
    <col min="13314" max="13314" width="1.7109375" style="61" customWidth="1"/>
    <col min="13315" max="13316" width="5.28515625" style="61" customWidth="1"/>
    <col min="13317" max="13317" width="1.7109375" style="61" customWidth="1"/>
    <col min="13318" max="13318" width="5.28515625" style="61" customWidth="1"/>
    <col min="13319" max="13319" width="5.7109375" style="61" customWidth="1"/>
    <col min="13320" max="13320" width="7.28515625" style="61" customWidth="1"/>
    <col min="13321" max="13321" width="7" style="61" customWidth="1"/>
    <col min="13322" max="13322" width="5.42578125" style="61" customWidth="1"/>
    <col min="13323" max="13323" width="9.42578125" style="61" customWidth="1"/>
    <col min="13324" max="13325" width="0" style="61" hidden="1" customWidth="1"/>
    <col min="13326" max="13326" width="1" style="61" customWidth="1"/>
    <col min="13327" max="13327" width="44.7109375" style="61" customWidth="1"/>
    <col min="13328" max="13328" width="5.7109375" style="61" customWidth="1"/>
    <col min="13329" max="13329" width="6" style="61" customWidth="1"/>
    <col min="13330" max="13568" width="9.140625" style="61"/>
    <col min="13569" max="13569" width="5.28515625" style="61" customWidth="1"/>
    <col min="13570" max="13570" width="1.7109375" style="61" customWidth="1"/>
    <col min="13571" max="13572" width="5.28515625" style="61" customWidth="1"/>
    <col min="13573" max="13573" width="1.7109375" style="61" customWidth="1"/>
    <col min="13574" max="13574" width="5.28515625" style="61" customWidth="1"/>
    <col min="13575" max="13575" width="5.7109375" style="61" customWidth="1"/>
    <col min="13576" max="13576" width="7.28515625" style="61" customWidth="1"/>
    <col min="13577" max="13577" width="7" style="61" customWidth="1"/>
    <col min="13578" max="13578" width="5.42578125" style="61" customWidth="1"/>
    <col min="13579" max="13579" width="9.42578125" style="61" customWidth="1"/>
    <col min="13580" max="13581" width="0" style="61" hidden="1" customWidth="1"/>
    <col min="13582" max="13582" width="1" style="61" customWidth="1"/>
    <col min="13583" max="13583" width="44.7109375" style="61" customWidth="1"/>
    <col min="13584" max="13584" width="5.7109375" style="61" customWidth="1"/>
    <col min="13585" max="13585" width="6" style="61" customWidth="1"/>
    <col min="13586" max="13824" width="9.140625" style="61"/>
    <col min="13825" max="13825" width="5.28515625" style="61" customWidth="1"/>
    <col min="13826" max="13826" width="1.7109375" style="61" customWidth="1"/>
    <col min="13827" max="13828" width="5.28515625" style="61" customWidth="1"/>
    <col min="13829" max="13829" width="1.7109375" style="61" customWidth="1"/>
    <col min="13830" max="13830" width="5.28515625" style="61" customWidth="1"/>
    <col min="13831" max="13831" width="5.7109375" style="61" customWidth="1"/>
    <col min="13832" max="13832" width="7.28515625" style="61" customWidth="1"/>
    <col min="13833" max="13833" width="7" style="61" customWidth="1"/>
    <col min="13834" max="13834" width="5.42578125" style="61" customWidth="1"/>
    <col min="13835" max="13835" width="9.42578125" style="61" customWidth="1"/>
    <col min="13836" max="13837" width="0" style="61" hidden="1" customWidth="1"/>
    <col min="13838" max="13838" width="1" style="61" customWidth="1"/>
    <col min="13839" max="13839" width="44.7109375" style="61" customWidth="1"/>
    <col min="13840" max="13840" width="5.7109375" style="61" customWidth="1"/>
    <col min="13841" max="13841" width="6" style="61" customWidth="1"/>
    <col min="13842" max="14080" width="9.140625" style="61"/>
    <col min="14081" max="14081" width="5.28515625" style="61" customWidth="1"/>
    <col min="14082" max="14082" width="1.7109375" style="61" customWidth="1"/>
    <col min="14083" max="14084" width="5.28515625" style="61" customWidth="1"/>
    <col min="14085" max="14085" width="1.7109375" style="61" customWidth="1"/>
    <col min="14086" max="14086" width="5.28515625" style="61" customWidth="1"/>
    <col min="14087" max="14087" width="5.7109375" style="61" customWidth="1"/>
    <col min="14088" max="14088" width="7.28515625" style="61" customWidth="1"/>
    <col min="14089" max="14089" width="7" style="61" customWidth="1"/>
    <col min="14090" max="14090" width="5.42578125" style="61" customWidth="1"/>
    <col min="14091" max="14091" width="9.42578125" style="61" customWidth="1"/>
    <col min="14092" max="14093" width="0" style="61" hidden="1" customWidth="1"/>
    <col min="14094" max="14094" width="1" style="61" customWidth="1"/>
    <col min="14095" max="14095" width="44.7109375" style="61" customWidth="1"/>
    <col min="14096" max="14096" width="5.7109375" style="61" customWidth="1"/>
    <col min="14097" max="14097" width="6" style="61" customWidth="1"/>
    <col min="14098" max="14336" width="9.140625" style="61"/>
    <col min="14337" max="14337" width="5.28515625" style="61" customWidth="1"/>
    <col min="14338" max="14338" width="1.7109375" style="61" customWidth="1"/>
    <col min="14339" max="14340" width="5.28515625" style="61" customWidth="1"/>
    <col min="14341" max="14341" width="1.7109375" style="61" customWidth="1"/>
    <col min="14342" max="14342" width="5.28515625" style="61" customWidth="1"/>
    <col min="14343" max="14343" width="5.7109375" style="61" customWidth="1"/>
    <col min="14344" max="14344" width="7.28515625" style="61" customWidth="1"/>
    <col min="14345" max="14345" width="7" style="61" customWidth="1"/>
    <col min="14346" max="14346" width="5.42578125" style="61" customWidth="1"/>
    <col min="14347" max="14347" width="9.42578125" style="61" customWidth="1"/>
    <col min="14348" max="14349" width="0" style="61" hidden="1" customWidth="1"/>
    <col min="14350" max="14350" width="1" style="61" customWidth="1"/>
    <col min="14351" max="14351" width="44.7109375" style="61" customWidth="1"/>
    <col min="14352" max="14352" width="5.7109375" style="61" customWidth="1"/>
    <col min="14353" max="14353" width="6" style="61" customWidth="1"/>
    <col min="14354" max="14592" width="9.140625" style="61"/>
    <col min="14593" max="14593" width="5.28515625" style="61" customWidth="1"/>
    <col min="14594" max="14594" width="1.7109375" style="61" customWidth="1"/>
    <col min="14595" max="14596" width="5.28515625" style="61" customWidth="1"/>
    <col min="14597" max="14597" width="1.7109375" style="61" customWidth="1"/>
    <col min="14598" max="14598" width="5.28515625" style="61" customWidth="1"/>
    <col min="14599" max="14599" width="5.7109375" style="61" customWidth="1"/>
    <col min="14600" max="14600" width="7.28515625" style="61" customWidth="1"/>
    <col min="14601" max="14601" width="7" style="61" customWidth="1"/>
    <col min="14602" max="14602" width="5.42578125" style="61" customWidth="1"/>
    <col min="14603" max="14603" width="9.42578125" style="61" customWidth="1"/>
    <col min="14604" max="14605" width="0" style="61" hidden="1" customWidth="1"/>
    <col min="14606" max="14606" width="1" style="61" customWidth="1"/>
    <col min="14607" max="14607" width="44.7109375" style="61" customWidth="1"/>
    <col min="14608" max="14608" width="5.7109375" style="61" customWidth="1"/>
    <col min="14609" max="14609" width="6" style="61" customWidth="1"/>
    <col min="14610" max="14848" width="9.140625" style="61"/>
    <col min="14849" max="14849" width="5.28515625" style="61" customWidth="1"/>
    <col min="14850" max="14850" width="1.7109375" style="61" customWidth="1"/>
    <col min="14851" max="14852" width="5.28515625" style="61" customWidth="1"/>
    <col min="14853" max="14853" width="1.7109375" style="61" customWidth="1"/>
    <col min="14854" max="14854" width="5.28515625" style="61" customWidth="1"/>
    <col min="14855" max="14855" width="5.7109375" style="61" customWidth="1"/>
    <col min="14856" max="14856" width="7.28515625" style="61" customWidth="1"/>
    <col min="14857" max="14857" width="7" style="61" customWidth="1"/>
    <col min="14858" max="14858" width="5.42578125" style="61" customWidth="1"/>
    <col min="14859" max="14859" width="9.42578125" style="61" customWidth="1"/>
    <col min="14860" max="14861" width="0" style="61" hidden="1" customWidth="1"/>
    <col min="14862" max="14862" width="1" style="61" customWidth="1"/>
    <col min="14863" max="14863" width="44.7109375" style="61" customWidth="1"/>
    <col min="14864" max="14864" width="5.7109375" style="61" customWidth="1"/>
    <col min="14865" max="14865" width="6" style="61" customWidth="1"/>
    <col min="14866" max="15104" width="9.140625" style="61"/>
    <col min="15105" max="15105" width="5.28515625" style="61" customWidth="1"/>
    <col min="15106" max="15106" width="1.7109375" style="61" customWidth="1"/>
    <col min="15107" max="15108" width="5.28515625" style="61" customWidth="1"/>
    <col min="15109" max="15109" width="1.7109375" style="61" customWidth="1"/>
    <col min="15110" max="15110" width="5.28515625" style="61" customWidth="1"/>
    <col min="15111" max="15111" width="5.7109375" style="61" customWidth="1"/>
    <col min="15112" max="15112" width="7.28515625" style="61" customWidth="1"/>
    <col min="15113" max="15113" width="7" style="61" customWidth="1"/>
    <col min="15114" max="15114" width="5.42578125" style="61" customWidth="1"/>
    <col min="15115" max="15115" width="9.42578125" style="61" customWidth="1"/>
    <col min="15116" max="15117" width="0" style="61" hidden="1" customWidth="1"/>
    <col min="15118" max="15118" width="1" style="61" customWidth="1"/>
    <col min="15119" max="15119" width="44.7109375" style="61" customWidth="1"/>
    <col min="15120" max="15120" width="5.7109375" style="61" customWidth="1"/>
    <col min="15121" max="15121" width="6" style="61" customWidth="1"/>
    <col min="15122" max="15360" width="9.140625" style="61"/>
    <col min="15361" max="15361" width="5.28515625" style="61" customWidth="1"/>
    <col min="15362" max="15362" width="1.7109375" style="61" customWidth="1"/>
    <col min="15363" max="15364" width="5.28515625" style="61" customWidth="1"/>
    <col min="15365" max="15365" width="1.7109375" style="61" customWidth="1"/>
    <col min="15366" max="15366" width="5.28515625" style="61" customWidth="1"/>
    <col min="15367" max="15367" width="5.7109375" style="61" customWidth="1"/>
    <col min="15368" max="15368" width="7.28515625" style="61" customWidth="1"/>
    <col min="15369" max="15369" width="7" style="61" customWidth="1"/>
    <col min="15370" max="15370" width="5.42578125" style="61" customWidth="1"/>
    <col min="15371" max="15371" width="9.42578125" style="61" customWidth="1"/>
    <col min="15372" max="15373" width="0" style="61" hidden="1" customWidth="1"/>
    <col min="15374" max="15374" width="1" style="61" customWidth="1"/>
    <col min="15375" max="15375" width="44.7109375" style="61" customWidth="1"/>
    <col min="15376" max="15376" width="5.7109375" style="61" customWidth="1"/>
    <col min="15377" max="15377" width="6" style="61" customWidth="1"/>
    <col min="15378" max="15616" width="9.140625" style="61"/>
    <col min="15617" max="15617" width="5.28515625" style="61" customWidth="1"/>
    <col min="15618" max="15618" width="1.7109375" style="61" customWidth="1"/>
    <col min="15619" max="15620" width="5.28515625" style="61" customWidth="1"/>
    <col min="15621" max="15621" width="1.7109375" style="61" customWidth="1"/>
    <col min="15622" max="15622" width="5.28515625" style="61" customWidth="1"/>
    <col min="15623" max="15623" width="5.7109375" style="61" customWidth="1"/>
    <col min="15624" max="15624" width="7.28515625" style="61" customWidth="1"/>
    <col min="15625" max="15625" width="7" style="61" customWidth="1"/>
    <col min="15626" max="15626" width="5.42578125" style="61" customWidth="1"/>
    <col min="15627" max="15627" width="9.42578125" style="61" customWidth="1"/>
    <col min="15628" max="15629" width="0" style="61" hidden="1" customWidth="1"/>
    <col min="15630" max="15630" width="1" style="61" customWidth="1"/>
    <col min="15631" max="15631" width="44.7109375" style="61" customWidth="1"/>
    <col min="15632" max="15632" width="5.7109375" style="61" customWidth="1"/>
    <col min="15633" max="15633" width="6" style="61" customWidth="1"/>
    <col min="15634" max="15872" width="9.140625" style="61"/>
    <col min="15873" max="15873" width="5.28515625" style="61" customWidth="1"/>
    <col min="15874" max="15874" width="1.7109375" style="61" customWidth="1"/>
    <col min="15875" max="15876" width="5.28515625" style="61" customWidth="1"/>
    <col min="15877" max="15877" width="1.7109375" style="61" customWidth="1"/>
    <col min="15878" max="15878" width="5.28515625" style="61" customWidth="1"/>
    <col min="15879" max="15879" width="5.7109375" style="61" customWidth="1"/>
    <col min="15880" max="15880" width="7.28515625" style="61" customWidth="1"/>
    <col min="15881" max="15881" width="7" style="61" customWidth="1"/>
    <col min="15882" max="15882" width="5.42578125" style="61" customWidth="1"/>
    <col min="15883" max="15883" width="9.42578125" style="61" customWidth="1"/>
    <col min="15884" max="15885" width="0" style="61" hidden="1" customWidth="1"/>
    <col min="15886" max="15886" width="1" style="61" customWidth="1"/>
    <col min="15887" max="15887" width="44.7109375" style="61" customWidth="1"/>
    <col min="15888" max="15888" width="5.7109375" style="61" customWidth="1"/>
    <col min="15889" max="15889" width="6" style="61" customWidth="1"/>
    <col min="15890" max="16128" width="9.140625" style="61"/>
    <col min="16129" max="16129" width="5.28515625" style="61" customWidth="1"/>
    <col min="16130" max="16130" width="1.7109375" style="61" customWidth="1"/>
    <col min="16131" max="16132" width="5.28515625" style="61" customWidth="1"/>
    <col min="16133" max="16133" width="1.7109375" style="61" customWidth="1"/>
    <col min="16134" max="16134" width="5.28515625" style="61" customWidth="1"/>
    <col min="16135" max="16135" width="5.7109375" style="61" customWidth="1"/>
    <col min="16136" max="16136" width="7.28515625" style="61" customWidth="1"/>
    <col min="16137" max="16137" width="7" style="61" customWidth="1"/>
    <col min="16138" max="16138" width="5.42578125" style="61" customWidth="1"/>
    <col min="16139" max="16139" width="9.42578125" style="61" customWidth="1"/>
    <col min="16140" max="16141" width="0" style="61" hidden="1" customWidth="1"/>
    <col min="16142" max="16142" width="1" style="61" customWidth="1"/>
    <col min="16143" max="16143" width="44.7109375" style="61" customWidth="1"/>
    <col min="16144" max="16144" width="5.7109375" style="61" customWidth="1"/>
    <col min="16145" max="16145" width="6" style="61" customWidth="1"/>
    <col min="16146" max="16384" width="9.140625" style="61"/>
  </cols>
  <sheetData>
    <row r="1" spans="1:19" s="42" customFormat="1" ht="18" customHeight="1">
      <c r="A1" s="87"/>
      <c r="B1" s="82"/>
      <c r="C1" s="82"/>
      <c r="D1" s="82"/>
      <c r="E1" s="86" t="s">
        <v>10</v>
      </c>
      <c r="F1" s="82"/>
      <c r="G1" s="82"/>
      <c r="H1" s="82"/>
      <c r="I1" s="85"/>
      <c r="J1" s="84"/>
      <c r="K1" s="84"/>
      <c r="L1" s="83"/>
      <c r="M1" s="82"/>
      <c r="N1" s="82"/>
      <c r="O1" s="81"/>
    </row>
    <row r="2" spans="1:19" s="42" customFormat="1" ht="15" customHeight="1">
      <c r="A2" s="80"/>
      <c r="B2" s="103"/>
      <c r="C2" s="103"/>
      <c r="D2" s="103"/>
      <c r="E2" s="104" t="s">
        <v>0</v>
      </c>
      <c r="F2" s="103"/>
      <c r="G2" s="103"/>
      <c r="H2" s="103"/>
      <c r="I2" s="105"/>
      <c r="J2" s="106"/>
      <c r="K2" s="106"/>
      <c r="L2" s="106"/>
      <c r="M2" s="104"/>
      <c r="N2" s="104"/>
      <c r="O2" s="79"/>
      <c r="P2" s="43"/>
      <c r="Q2" s="43"/>
      <c r="R2" s="43"/>
    </row>
    <row r="3" spans="1:19" s="42" customFormat="1" ht="15" customHeight="1">
      <c r="A3" s="80"/>
      <c r="B3" s="103"/>
      <c r="C3" s="103"/>
      <c r="D3" s="103"/>
      <c r="E3" s="95" t="s">
        <v>132</v>
      </c>
      <c r="F3" s="103"/>
      <c r="G3" s="103"/>
      <c r="H3" s="103"/>
      <c r="I3" s="105"/>
      <c r="J3" s="106"/>
      <c r="K3" s="106"/>
      <c r="L3" s="106"/>
      <c r="M3" s="104"/>
      <c r="N3" s="104"/>
      <c r="O3" s="79"/>
      <c r="P3" s="43"/>
      <c r="Q3" s="43"/>
      <c r="R3" s="43"/>
    </row>
    <row r="4" spans="1:19" s="42" customFormat="1" ht="15" customHeight="1">
      <c r="A4" s="69" t="s">
        <v>129</v>
      </c>
      <c r="B4" s="104"/>
      <c r="C4" s="104"/>
      <c r="D4" s="104" t="s">
        <v>8</v>
      </c>
      <c r="E4" s="104"/>
      <c r="F4" s="104"/>
      <c r="G4" s="104"/>
      <c r="H4" s="104"/>
      <c r="I4" s="106"/>
      <c r="J4" s="106"/>
      <c r="K4" s="106"/>
      <c r="L4" s="107"/>
      <c r="M4" s="103"/>
      <c r="N4" s="103"/>
      <c r="O4" s="78"/>
    </row>
    <row r="5" spans="1:19" s="44" customFormat="1" ht="37.5" customHeight="1">
      <c r="A5" s="108" t="s">
        <v>12</v>
      </c>
      <c r="B5" s="109"/>
      <c r="C5" s="110">
        <v>101094</v>
      </c>
      <c r="D5" s="180" t="s">
        <v>131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1"/>
    </row>
    <row r="6" spans="1:19" s="44" customFormat="1" ht="24.95" customHeight="1" thickBot="1">
      <c r="A6" s="111" t="s">
        <v>11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112"/>
      <c r="M6" s="112"/>
      <c r="N6" s="112"/>
      <c r="O6" s="75"/>
      <c r="P6" s="46"/>
    </row>
    <row r="7" spans="1:19" s="49" customFormat="1" ht="15" customHeight="1">
      <c r="A7" s="182" t="s">
        <v>1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4"/>
      <c r="N7" s="47"/>
      <c r="O7" s="185" t="s">
        <v>2</v>
      </c>
      <c r="P7" s="48"/>
      <c r="Q7" s="48"/>
      <c r="R7" s="48"/>
    </row>
    <row r="8" spans="1:19" s="49" customFormat="1" ht="15" customHeight="1">
      <c r="A8" s="203" t="s">
        <v>25</v>
      </c>
      <c r="B8" s="204"/>
      <c r="C8" s="204"/>
      <c r="D8" s="205" t="s">
        <v>109</v>
      </c>
      <c r="E8" s="205"/>
      <c r="F8" s="205"/>
      <c r="G8" s="206"/>
      <c r="H8" s="207"/>
      <c r="I8" s="206"/>
      <c r="J8" s="207"/>
      <c r="K8" s="204" t="s">
        <v>110</v>
      </c>
      <c r="L8" s="204"/>
      <c r="M8" s="194" t="s">
        <v>3</v>
      </c>
      <c r="N8" s="50"/>
      <c r="O8" s="186"/>
      <c r="P8" s="48"/>
      <c r="Q8" s="48"/>
      <c r="R8" s="48"/>
    </row>
    <row r="9" spans="1:19" s="49" customFormat="1" ht="13.5" customHeight="1" thickBot="1">
      <c r="A9" s="203"/>
      <c r="B9" s="204"/>
      <c r="C9" s="204"/>
      <c r="D9" s="205"/>
      <c r="E9" s="205"/>
      <c r="F9" s="205"/>
      <c r="G9" s="208"/>
      <c r="H9" s="209"/>
      <c r="I9" s="208"/>
      <c r="J9" s="209"/>
      <c r="K9" s="204"/>
      <c r="L9" s="204"/>
      <c r="M9" s="195"/>
      <c r="N9" s="50"/>
      <c r="O9" s="187"/>
    </row>
    <row r="10" spans="1:19" s="44" customFormat="1" ht="15" customHeight="1">
      <c r="A10" s="202">
        <v>0.25</v>
      </c>
      <c r="B10" s="200"/>
      <c r="C10" s="201"/>
      <c r="D10" s="199">
        <v>1</v>
      </c>
      <c r="E10" s="200"/>
      <c r="F10" s="201"/>
      <c r="G10" s="168"/>
      <c r="H10" s="169"/>
      <c r="I10" s="170"/>
      <c r="J10" s="171"/>
      <c r="K10" s="51">
        <f>A10*D10</f>
        <v>0.25</v>
      </c>
      <c r="L10" s="52"/>
      <c r="M10" s="14"/>
      <c r="N10" s="56"/>
      <c r="O10" s="57" t="s">
        <v>26</v>
      </c>
      <c r="Q10" s="54"/>
      <c r="S10" s="54"/>
    </row>
    <row r="11" spans="1:19" s="44" customFormat="1" ht="15" customHeight="1">
      <c r="A11" s="196">
        <v>6.1</v>
      </c>
      <c r="B11" s="197"/>
      <c r="C11" s="198"/>
      <c r="D11" s="199">
        <v>1</v>
      </c>
      <c r="E11" s="200"/>
      <c r="F11" s="201"/>
      <c r="G11" s="168"/>
      <c r="H11" s="169"/>
      <c r="I11" s="170"/>
      <c r="J11" s="171"/>
      <c r="K11" s="51">
        <f t="shared" ref="K11:K54" si="0">A11*D11</f>
        <v>6.1</v>
      </c>
      <c r="L11" s="52"/>
      <c r="M11" s="19"/>
      <c r="N11" s="53"/>
      <c r="O11" s="57" t="s">
        <v>27</v>
      </c>
      <c r="Q11" s="54"/>
      <c r="S11" s="54"/>
    </row>
    <row r="12" spans="1:19" s="44" customFormat="1" ht="15" customHeight="1">
      <c r="A12" s="196">
        <v>0.25</v>
      </c>
      <c r="B12" s="197"/>
      <c r="C12" s="198"/>
      <c r="D12" s="199">
        <v>1</v>
      </c>
      <c r="E12" s="200"/>
      <c r="F12" s="201"/>
      <c r="G12" s="168"/>
      <c r="H12" s="169"/>
      <c r="I12" s="170"/>
      <c r="J12" s="171"/>
      <c r="K12" s="51">
        <f t="shared" si="0"/>
        <v>0.25</v>
      </c>
      <c r="L12" s="52"/>
      <c r="M12" s="19"/>
      <c r="N12" s="53"/>
      <c r="O12" s="57" t="s">
        <v>28</v>
      </c>
      <c r="Q12" s="54"/>
      <c r="S12" s="54"/>
    </row>
    <row r="13" spans="1:19" s="44" customFormat="1" ht="15" customHeight="1">
      <c r="A13" s="196">
        <v>13.6</v>
      </c>
      <c r="B13" s="197"/>
      <c r="C13" s="198"/>
      <c r="D13" s="199">
        <v>1</v>
      </c>
      <c r="E13" s="200"/>
      <c r="F13" s="201"/>
      <c r="G13" s="168"/>
      <c r="H13" s="169"/>
      <c r="I13" s="170"/>
      <c r="J13" s="171"/>
      <c r="K13" s="51">
        <f t="shared" si="0"/>
        <v>13.6</v>
      </c>
      <c r="L13" s="52"/>
      <c r="M13" s="19"/>
      <c r="N13" s="53"/>
      <c r="O13" s="57" t="s">
        <v>29</v>
      </c>
      <c r="Q13" s="54"/>
      <c r="S13" s="54"/>
    </row>
    <row r="14" spans="1:19" s="44" customFormat="1" ht="15" customHeight="1">
      <c r="A14" s="196">
        <v>1</v>
      </c>
      <c r="B14" s="197"/>
      <c r="C14" s="198"/>
      <c r="D14" s="199">
        <v>1</v>
      </c>
      <c r="E14" s="200"/>
      <c r="F14" s="201"/>
      <c r="G14" s="168"/>
      <c r="H14" s="169"/>
      <c r="I14" s="170"/>
      <c r="J14" s="171"/>
      <c r="K14" s="51">
        <f t="shared" si="0"/>
        <v>1</v>
      </c>
      <c r="L14" s="52"/>
      <c r="M14" s="19"/>
      <c r="N14" s="53"/>
      <c r="O14" s="57" t="s">
        <v>30</v>
      </c>
      <c r="Q14" s="54"/>
      <c r="S14" s="54"/>
    </row>
    <row r="15" spans="1:19" s="44" customFormat="1" ht="15" customHeight="1">
      <c r="A15" s="196">
        <v>1.1200000000000001</v>
      </c>
      <c r="B15" s="197"/>
      <c r="C15" s="198"/>
      <c r="D15" s="199">
        <v>1</v>
      </c>
      <c r="E15" s="200"/>
      <c r="F15" s="201"/>
      <c r="G15" s="168"/>
      <c r="H15" s="169"/>
      <c r="I15" s="170"/>
      <c r="J15" s="171"/>
      <c r="K15" s="51">
        <f t="shared" si="0"/>
        <v>1.1200000000000001</v>
      </c>
      <c r="L15" s="52"/>
      <c r="M15" s="19"/>
      <c r="N15" s="53"/>
      <c r="O15" s="57" t="s">
        <v>31</v>
      </c>
      <c r="Q15" s="54"/>
    </row>
    <row r="16" spans="1:19" s="44" customFormat="1" ht="15" customHeight="1">
      <c r="A16" s="196">
        <v>0.25</v>
      </c>
      <c r="B16" s="197"/>
      <c r="C16" s="198"/>
      <c r="D16" s="199">
        <v>1</v>
      </c>
      <c r="E16" s="200"/>
      <c r="F16" s="201"/>
      <c r="G16" s="168"/>
      <c r="H16" s="169"/>
      <c r="I16" s="170"/>
      <c r="J16" s="171"/>
      <c r="K16" s="51">
        <f t="shared" si="0"/>
        <v>0.25</v>
      </c>
      <c r="L16" s="55"/>
      <c r="M16" s="14"/>
      <c r="N16" s="56"/>
      <c r="O16" s="57" t="s">
        <v>32</v>
      </c>
      <c r="Q16" s="54"/>
    </row>
    <row r="17" spans="1:19" s="44" customFormat="1" ht="15" customHeight="1">
      <c r="A17" s="196">
        <v>2.63</v>
      </c>
      <c r="B17" s="197"/>
      <c r="C17" s="198"/>
      <c r="D17" s="199">
        <v>1</v>
      </c>
      <c r="E17" s="200"/>
      <c r="F17" s="201"/>
      <c r="G17" s="168"/>
      <c r="H17" s="169"/>
      <c r="I17" s="170"/>
      <c r="J17" s="171"/>
      <c r="K17" s="51">
        <f t="shared" si="0"/>
        <v>2.63</v>
      </c>
      <c r="L17" s="52"/>
      <c r="M17" s="19"/>
      <c r="N17" s="53"/>
      <c r="O17" s="57" t="s">
        <v>33</v>
      </c>
      <c r="Q17" s="54"/>
    </row>
    <row r="18" spans="1:19" s="44" customFormat="1" ht="15" customHeight="1">
      <c r="A18" s="196">
        <v>4.25</v>
      </c>
      <c r="B18" s="197"/>
      <c r="C18" s="198"/>
      <c r="D18" s="199">
        <v>1</v>
      </c>
      <c r="E18" s="200"/>
      <c r="F18" s="201"/>
      <c r="G18" s="168"/>
      <c r="H18" s="169"/>
      <c r="I18" s="170"/>
      <c r="J18" s="171"/>
      <c r="K18" s="51">
        <f t="shared" si="0"/>
        <v>4.25</v>
      </c>
      <c r="L18" s="52"/>
      <c r="M18" s="19"/>
      <c r="N18" s="53"/>
      <c r="O18" s="57" t="s">
        <v>34</v>
      </c>
      <c r="Q18" s="54"/>
    </row>
    <row r="19" spans="1:19" s="44" customFormat="1" ht="15" customHeight="1">
      <c r="A19" s="196">
        <v>11.19</v>
      </c>
      <c r="B19" s="197"/>
      <c r="C19" s="198"/>
      <c r="D19" s="199">
        <v>1</v>
      </c>
      <c r="E19" s="200"/>
      <c r="F19" s="201"/>
      <c r="G19" s="168"/>
      <c r="H19" s="169"/>
      <c r="I19" s="170"/>
      <c r="J19" s="171"/>
      <c r="K19" s="51">
        <f t="shared" si="0"/>
        <v>11.19</v>
      </c>
      <c r="L19" s="52"/>
      <c r="M19" s="19"/>
      <c r="N19" s="53"/>
      <c r="O19" s="57" t="s">
        <v>35</v>
      </c>
      <c r="Q19" s="54"/>
      <c r="S19" s="54"/>
    </row>
    <row r="20" spans="1:19" s="44" customFormat="1" ht="15" customHeight="1">
      <c r="A20" s="196">
        <v>1.84</v>
      </c>
      <c r="B20" s="197"/>
      <c r="C20" s="198"/>
      <c r="D20" s="199">
        <v>1</v>
      </c>
      <c r="E20" s="200"/>
      <c r="F20" s="201"/>
      <c r="G20" s="168"/>
      <c r="H20" s="169"/>
      <c r="I20" s="170"/>
      <c r="J20" s="171"/>
      <c r="K20" s="51">
        <f t="shared" si="0"/>
        <v>1.84</v>
      </c>
      <c r="L20" s="52"/>
      <c r="M20" s="19"/>
      <c r="N20" s="53"/>
      <c r="O20" s="57" t="s">
        <v>36</v>
      </c>
      <c r="Q20" s="54"/>
      <c r="S20" s="54"/>
    </row>
    <row r="21" spans="1:19" s="44" customFormat="1" ht="15" customHeight="1">
      <c r="A21" s="196">
        <v>2.21</v>
      </c>
      <c r="B21" s="197"/>
      <c r="C21" s="198"/>
      <c r="D21" s="199">
        <v>1</v>
      </c>
      <c r="E21" s="200"/>
      <c r="F21" s="201"/>
      <c r="G21" s="168"/>
      <c r="H21" s="169"/>
      <c r="I21" s="170"/>
      <c r="J21" s="171"/>
      <c r="K21" s="51">
        <f t="shared" si="0"/>
        <v>2.21</v>
      </c>
      <c r="L21" s="55">
        <v>7.99</v>
      </c>
      <c r="M21" s="14">
        <f>TRUNC((K21*L21),2)</f>
        <v>17.649999999999999</v>
      </c>
      <c r="N21" s="56"/>
      <c r="O21" s="57" t="s">
        <v>37</v>
      </c>
      <c r="Q21" s="54"/>
      <c r="S21" s="54"/>
    </row>
    <row r="22" spans="1:19" s="44" customFormat="1" ht="15" customHeight="1">
      <c r="A22" s="196">
        <v>26.54</v>
      </c>
      <c r="B22" s="197"/>
      <c r="C22" s="198"/>
      <c r="D22" s="199">
        <v>1</v>
      </c>
      <c r="E22" s="200"/>
      <c r="F22" s="201"/>
      <c r="G22" s="168"/>
      <c r="H22" s="169"/>
      <c r="I22" s="170"/>
      <c r="J22" s="171"/>
      <c r="K22" s="51">
        <f t="shared" si="0"/>
        <v>26.54</v>
      </c>
      <c r="L22" s="52">
        <v>7.99</v>
      </c>
      <c r="M22" s="19">
        <f>TRUNC((K22*L22),2)</f>
        <v>212.05</v>
      </c>
      <c r="N22" s="53"/>
      <c r="O22" s="57" t="s">
        <v>38</v>
      </c>
      <c r="Q22" s="54"/>
      <c r="S22" s="54"/>
    </row>
    <row r="23" spans="1:19" s="44" customFormat="1" ht="15" customHeight="1">
      <c r="A23" s="196">
        <v>1.25</v>
      </c>
      <c r="B23" s="197"/>
      <c r="C23" s="198"/>
      <c r="D23" s="199">
        <v>1</v>
      </c>
      <c r="E23" s="200"/>
      <c r="F23" s="201"/>
      <c r="G23" s="168"/>
      <c r="H23" s="169"/>
      <c r="I23" s="170"/>
      <c r="J23" s="171"/>
      <c r="K23" s="51">
        <f t="shared" si="0"/>
        <v>1.25</v>
      </c>
      <c r="L23" s="52"/>
      <c r="M23" s="19"/>
      <c r="N23" s="53"/>
      <c r="O23" s="57" t="s">
        <v>39</v>
      </c>
      <c r="Q23" s="54"/>
      <c r="S23" s="54"/>
    </row>
    <row r="24" spans="1:19" s="44" customFormat="1" ht="15" customHeight="1">
      <c r="A24" s="196">
        <v>1</v>
      </c>
      <c r="B24" s="197"/>
      <c r="C24" s="198"/>
      <c r="D24" s="199">
        <v>1</v>
      </c>
      <c r="E24" s="200"/>
      <c r="F24" s="201"/>
      <c r="G24" s="168"/>
      <c r="H24" s="169"/>
      <c r="I24" s="170"/>
      <c r="J24" s="171"/>
      <c r="K24" s="51">
        <f t="shared" si="0"/>
        <v>1</v>
      </c>
      <c r="L24" s="52"/>
      <c r="M24" s="19"/>
      <c r="N24" s="53"/>
      <c r="O24" s="57" t="s">
        <v>40</v>
      </c>
      <c r="Q24" s="54"/>
      <c r="S24" s="54"/>
    </row>
    <row r="25" spans="1:19" s="44" customFormat="1" ht="15" customHeight="1">
      <c r="A25" s="196">
        <v>2.85</v>
      </c>
      <c r="B25" s="197"/>
      <c r="C25" s="198"/>
      <c r="D25" s="199">
        <v>1</v>
      </c>
      <c r="E25" s="200"/>
      <c r="F25" s="201"/>
      <c r="G25" s="168"/>
      <c r="H25" s="169"/>
      <c r="I25" s="170"/>
      <c r="J25" s="171"/>
      <c r="K25" s="51">
        <f t="shared" si="0"/>
        <v>2.85</v>
      </c>
      <c r="L25" s="55"/>
      <c r="M25" s="14"/>
      <c r="N25" s="56"/>
      <c r="O25" s="57" t="s">
        <v>41</v>
      </c>
      <c r="Q25" s="54"/>
      <c r="S25" s="54"/>
    </row>
    <row r="26" spans="1:19" s="44" customFormat="1" ht="15" customHeight="1">
      <c r="A26" s="196">
        <v>7.5</v>
      </c>
      <c r="B26" s="197"/>
      <c r="C26" s="198"/>
      <c r="D26" s="199">
        <v>1</v>
      </c>
      <c r="E26" s="200"/>
      <c r="F26" s="201"/>
      <c r="G26" s="168"/>
      <c r="H26" s="169"/>
      <c r="I26" s="170"/>
      <c r="J26" s="171"/>
      <c r="K26" s="51">
        <f t="shared" si="0"/>
        <v>7.5</v>
      </c>
      <c r="L26" s="52"/>
      <c r="M26" s="19"/>
      <c r="N26" s="53"/>
      <c r="O26" s="57" t="s">
        <v>42</v>
      </c>
      <c r="Q26" s="54"/>
      <c r="S26" s="54"/>
    </row>
    <row r="27" spans="1:19" s="44" customFormat="1" ht="15" customHeight="1">
      <c r="A27" s="196">
        <v>0.25</v>
      </c>
      <c r="B27" s="197"/>
      <c r="C27" s="198"/>
      <c r="D27" s="199">
        <v>1</v>
      </c>
      <c r="E27" s="200"/>
      <c r="F27" s="201"/>
      <c r="G27" s="168"/>
      <c r="H27" s="169"/>
      <c r="I27" s="170"/>
      <c r="J27" s="171"/>
      <c r="K27" s="51">
        <f t="shared" si="0"/>
        <v>0.25</v>
      </c>
      <c r="L27" s="52"/>
      <c r="M27" s="19"/>
      <c r="N27" s="53"/>
      <c r="O27" s="57" t="s">
        <v>43</v>
      </c>
      <c r="Q27" s="54"/>
      <c r="S27" s="54"/>
    </row>
    <row r="28" spans="1:19" s="44" customFormat="1" ht="15" customHeight="1">
      <c r="A28" s="196">
        <v>6.75</v>
      </c>
      <c r="B28" s="197"/>
      <c r="C28" s="198"/>
      <c r="D28" s="199">
        <v>1</v>
      </c>
      <c r="E28" s="200"/>
      <c r="F28" s="201"/>
      <c r="G28" s="168"/>
      <c r="H28" s="169"/>
      <c r="I28" s="170"/>
      <c r="J28" s="171"/>
      <c r="K28" s="51">
        <f t="shared" si="0"/>
        <v>6.75</v>
      </c>
      <c r="L28" s="52"/>
      <c r="M28" s="19"/>
      <c r="N28" s="53"/>
      <c r="O28" s="57" t="s">
        <v>44</v>
      </c>
      <c r="Q28" s="54"/>
      <c r="S28" s="54"/>
    </row>
    <row r="29" spans="1:19" s="44" customFormat="1" ht="15" customHeight="1">
      <c r="A29" s="196">
        <v>0.25</v>
      </c>
      <c r="B29" s="197"/>
      <c r="C29" s="198"/>
      <c r="D29" s="199">
        <v>1</v>
      </c>
      <c r="E29" s="200"/>
      <c r="F29" s="201"/>
      <c r="G29" s="168"/>
      <c r="H29" s="169"/>
      <c r="I29" s="170"/>
      <c r="J29" s="171"/>
      <c r="K29" s="51">
        <f t="shared" si="0"/>
        <v>0.25</v>
      </c>
      <c r="L29" s="52"/>
      <c r="M29" s="19"/>
      <c r="N29" s="53"/>
      <c r="O29" s="57" t="s">
        <v>45</v>
      </c>
      <c r="Q29" s="54"/>
      <c r="S29" s="54"/>
    </row>
    <row r="30" spans="1:19" s="44" customFormat="1" ht="15" customHeight="1">
      <c r="A30" s="196">
        <v>6.68</v>
      </c>
      <c r="B30" s="197"/>
      <c r="C30" s="198"/>
      <c r="D30" s="199">
        <v>1</v>
      </c>
      <c r="E30" s="200"/>
      <c r="F30" s="201"/>
      <c r="G30" s="168"/>
      <c r="H30" s="169"/>
      <c r="I30" s="170"/>
      <c r="J30" s="171"/>
      <c r="K30" s="51">
        <f t="shared" si="0"/>
        <v>6.68</v>
      </c>
      <c r="L30" s="52"/>
      <c r="M30" s="19"/>
      <c r="N30" s="53"/>
      <c r="O30" s="57" t="s">
        <v>46</v>
      </c>
      <c r="Q30" s="54"/>
      <c r="S30" s="54"/>
    </row>
    <row r="31" spans="1:19" s="44" customFormat="1" ht="15" customHeight="1">
      <c r="A31" s="196">
        <v>0.25</v>
      </c>
      <c r="B31" s="197"/>
      <c r="C31" s="198"/>
      <c r="D31" s="199">
        <v>1</v>
      </c>
      <c r="E31" s="200"/>
      <c r="F31" s="201"/>
      <c r="G31" s="168"/>
      <c r="H31" s="169"/>
      <c r="I31" s="170"/>
      <c r="J31" s="171"/>
      <c r="K31" s="51">
        <f t="shared" si="0"/>
        <v>0.25</v>
      </c>
      <c r="L31" s="52"/>
      <c r="M31" s="19"/>
      <c r="N31" s="53"/>
      <c r="O31" s="57" t="s">
        <v>47</v>
      </c>
      <c r="Q31" s="54"/>
      <c r="S31" s="54"/>
    </row>
    <row r="32" spans="1:19" s="44" customFormat="1" ht="15" customHeight="1">
      <c r="A32" s="196">
        <v>6.68</v>
      </c>
      <c r="B32" s="197"/>
      <c r="C32" s="198"/>
      <c r="D32" s="199">
        <v>1</v>
      </c>
      <c r="E32" s="200"/>
      <c r="F32" s="201"/>
      <c r="G32" s="168"/>
      <c r="H32" s="169"/>
      <c r="I32" s="170"/>
      <c r="J32" s="171"/>
      <c r="K32" s="51">
        <f t="shared" si="0"/>
        <v>6.68</v>
      </c>
      <c r="L32" s="52"/>
      <c r="M32" s="19"/>
      <c r="N32" s="53"/>
      <c r="O32" s="57" t="s">
        <v>48</v>
      </c>
      <c r="Q32" s="54"/>
      <c r="S32" s="54"/>
    </row>
    <row r="33" spans="1:19" s="44" customFormat="1" ht="15" customHeight="1">
      <c r="A33" s="196">
        <v>0.25</v>
      </c>
      <c r="B33" s="197"/>
      <c r="C33" s="198"/>
      <c r="D33" s="199">
        <v>1</v>
      </c>
      <c r="E33" s="200"/>
      <c r="F33" s="201"/>
      <c r="G33" s="168"/>
      <c r="H33" s="169"/>
      <c r="I33" s="170"/>
      <c r="J33" s="171"/>
      <c r="K33" s="51">
        <f t="shared" si="0"/>
        <v>0.25</v>
      </c>
      <c r="L33" s="52"/>
      <c r="M33" s="19"/>
      <c r="N33" s="53"/>
      <c r="O33" s="57" t="s">
        <v>49</v>
      </c>
      <c r="Q33" s="54"/>
      <c r="S33" s="54"/>
    </row>
    <row r="34" spans="1:19" s="44" customFormat="1" ht="15" customHeight="1">
      <c r="A34" s="196">
        <v>6.68</v>
      </c>
      <c r="B34" s="197"/>
      <c r="C34" s="198"/>
      <c r="D34" s="199">
        <v>1</v>
      </c>
      <c r="E34" s="200"/>
      <c r="F34" s="201"/>
      <c r="G34" s="168"/>
      <c r="H34" s="169"/>
      <c r="I34" s="170"/>
      <c r="J34" s="171"/>
      <c r="K34" s="51">
        <f t="shared" si="0"/>
        <v>6.68</v>
      </c>
      <c r="L34" s="52"/>
      <c r="M34" s="19"/>
      <c r="N34" s="53"/>
      <c r="O34" s="57" t="s">
        <v>50</v>
      </c>
      <c r="Q34" s="54"/>
      <c r="S34" s="54"/>
    </row>
    <row r="35" spans="1:19" s="44" customFormat="1" ht="15" customHeight="1">
      <c r="A35" s="196">
        <v>0.25</v>
      </c>
      <c r="B35" s="197"/>
      <c r="C35" s="198"/>
      <c r="D35" s="199">
        <v>1</v>
      </c>
      <c r="E35" s="200"/>
      <c r="F35" s="201"/>
      <c r="G35" s="168"/>
      <c r="H35" s="169"/>
      <c r="I35" s="170"/>
      <c r="J35" s="171"/>
      <c r="K35" s="51">
        <f t="shared" si="0"/>
        <v>0.25</v>
      </c>
      <c r="L35" s="52"/>
      <c r="M35" s="19"/>
      <c r="N35" s="53"/>
      <c r="O35" s="57" t="s">
        <v>51</v>
      </c>
      <c r="Q35" s="54"/>
      <c r="S35" s="54"/>
    </row>
    <row r="36" spans="1:19" s="44" customFormat="1" ht="15" customHeight="1">
      <c r="A36" s="196">
        <v>7.4</v>
      </c>
      <c r="B36" s="197"/>
      <c r="C36" s="198"/>
      <c r="D36" s="199">
        <v>1</v>
      </c>
      <c r="E36" s="200"/>
      <c r="F36" s="201"/>
      <c r="G36" s="168"/>
      <c r="H36" s="169"/>
      <c r="I36" s="170"/>
      <c r="J36" s="171"/>
      <c r="K36" s="51">
        <f t="shared" si="0"/>
        <v>7.4</v>
      </c>
      <c r="L36" s="52"/>
      <c r="M36" s="19">
        <f>TRUNC(((((D36*20)+F36)-((A36*20)+C36))*I36),2)</f>
        <v>0</v>
      </c>
      <c r="N36" s="53"/>
      <c r="O36" s="57" t="s">
        <v>52</v>
      </c>
      <c r="Q36" s="54"/>
      <c r="S36" s="54"/>
    </row>
    <row r="37" spans="1:19" s="44" customFormat="1" ht="15" customHeight="1">
      <c r="A37" s="196">
        <v>0.25</v>
      </c>
      <c r="B37" s="197"/>
      <c r="C37" s="198"/>
      <c r="D37" s="199">
        <v>1</v>
      </c>
      <c r="E37" s="200"/>
      <c r="F37" s="201"/>
      <c r="G37" s="168"/>
      <c r="H37" s="169"/>
      <c r="I37" s="170"/>
      <c r="J37" s="171"/>
      <c r="K37" s="51">
        <f t="shared" si="0"/>
        <v>0.25</v>
      </c>
      <c r="L37" s="52"/>
      <c r="M37" s="19">
        <f>TRUNC(((((D37*20)+F37)-((A37*20)+C37))*I37),2)</f>
        <v>0</v>
      </c>
      <c r="N37" s="53"/>
      <c r="O37" s="57" t="s">
        <v>53</v>
      </c>
      <c r="Q37" s="54"/>
      <c r="S37" s="54"/>
    </row>
    <row r="38" spans="1:19" s="44" customFormat="1" ht="15" customHeight="1">
      <c r="A38" s="196">
        <v>6.68</v>
      </c>
      <c r="B38" s="197"/>
      <c r="C38" s="198"/>
      <c r="D38" s="199">
        <v>1</v>
      </c>
      <c r="E38" s="200"/>
      <c r="F38" s="201"/>
      <c r="G38" s="168"/>
      <c r="H38" s="169"/>
      <c r="I38" s="170"/>
      <c r="J38" s="171"/>
      <c r="K38" s="51">
        <f t="shared" si="0"/>
        <v>6.68</v>
      </c>
      <c r="L38" s="52"/>
      <c r="M38" s="19"/>
      <c r="N38" s="53"/>
      <c r="O38" s="57" t="s">
        <v>54</v>
      </c>
      <c r="Q38" s="54"/>
      <c r="S38" s="54"/>
    </row>
    <row r="39" spans="1:19" s="44" customFormat="1" ht="15" customHeight="1">
      <c r="A39" s="196">
        <v>0.25</v>
      </c>
      <c r="B39" s="197"/>
      <c r="C39" s="198"/>
      <c r="D39" s="199">
        <v>1</v>
      </c>
      <c r="E39" s="200"/>
      <c r="F39" s="201"/>
      <c r="G39" s="168"/>
      <c r="H39" s="169"/>
      <c r="I39" s="170"/>
      <c r="J39" s="171"/>
      <c r="K39" s="51">
        <f t="shared" si="0"/>
        <v>0.25</v>
      </c>
      <c r="L39" s="52"/>
      <c r="M39" s="19"/>
      <c r="N39" s="53"/>
      <c r="O39" s="57" t="s">
        <v>55</v>
      </c>
      <c r="Q39" s="54"/>
      <c r="S39" s="54"/>
    </row>
    <row r="40" spans="1:19" s="44" customFormat="1" ht="15" customHeight="1">
      <c r="A40" s="196">
        <v>6.68</v>
      </c>
      <c r="B40" s="197"/>
      <c r="C40" s="198"/>
      <c r="D40" s="199">
        <v>1</v>
      </c>
      <c r="E40" s="200"/>
      <c r="F40" s="201"/>
      <c r="G40" s="168"/>
      <c r="H40" s="169"/>
      <c r="I40" s="170"/>
      <c r="J40" s="171"/>
      <c r="K40" s="51">
        <f t="shared" si="0"/>
        <v>6.68</v>
      </c>
      <c r="L40" s="52"/>
      <c r="M40" s="19"/>
      <c r="N40" s="53"/>
      <c r="O40" s="57" t="s">
        <v>56</v>
      </c>
      <c r="Q40" s="54"/>
      <c r="S40" s="54"/>
    </row>
    <row r="41" spans="1:19" s="44" customFormat="1" ht="15" customHeight="1">
      <c r="A41" s="196">
        <v>0.25</v>
      </c>
      <c r="B41" s="197"/>
      <c r="C41" s="198"/>
      <c r="D41" s="199">
        <v>1</v>
      </c>
      <c r="E41" s="200"/>
      <c r="F41" s="201"/>
      <c r="G41" s="168"/>
      <c r="H41" s="169"/>
      <c r="I41" s="170"/>
      <c r="J41" s="171"/>
      <c r="K41" s="51">
        <f t="shared" si="0"/>
        <v>0.25</v>
      </c>
      <c r="L41" s="52"/>
      <c r="M41" s="19"/>
      <c r="N41" s="53"/>
      <c r="O41" s="57" t="s">
        <v>57</v>
      </c>
      <c r="Q41" s="54"/>
      <c r="S41" s="54"/>
    </row>
    <row r="42" spans="1:19" s="44" customFormat="1" ht="15" customHeight="1">
      <c r="A42" s="196">
        <v>6.68</v>
      </c>
      <c r="B42" s="197"/>
      <c r="C42" s="198"/>
      <c r="D42" s="199">
        <v>1</v>
      </c>
      <c r="E42" s="200"/>
      <c r="F42" s="201"/>
      <c r="G42" s="168"/>
      <c r="H42" s="169"/>
      <c r="I42" s="170"/>
      <c r="J42" s="171"/>
      <c r="K42" s="51">
        <f t="shared" si="0"/>
        <v>6.68</v>
      </c>
      <c r="L42" s="52"/>
      <c r="M42" s="19"/>
      <c r="N42" s="53"/>
      <c r="O42" s="57" t="s">
        <v>58</v>
      </c>
      <c r="Q42" s="54"/>
      <c r="S42" s="54"/>
    </row>
    <row r="43" spans="1:19" s="44" customFormat="1" ht="15" customHeight="1">
      <c r="A43" s="196">
        <v>0.25</v>
      </c>
      <c r="B43" s="197"/>
      <c r="C43" s="198"/>
      <c r="D43" s="199">
        <v>1</v>
      </c>
      <c r="E43" s="200"/>
      <c r="F43" s="201"/>
      <c r="G43" s="168"/>
      <c r="H43" s="169"/>
      <c r="I43" s="170"/>
      <c r="J43" s="171"/>
      <c r="K43" s="51">
        <f t="shared" si="0"/>
        <v>0.25</v>
      </c>
      <c r="L43" s="52"/>
      <c r="M43" s="19"/>
      <c r="N43" s="53"/>
      <c r="O43" s="57" t="s">
        <v>59</v>
      </c>
      <c r="Q43" s="54"/>
      <c r="S43" s="54"/>
    </row>
    <row r="44" spans="1:19" s="44" customFormat="1" ht="15" customHeight="1">
      <c r="A44" s="196">
        <v>6.78</v>
      </c>
      <c r="B44" s="197"/>
      <c r="C44" s="198"/>
      <c r="D44" s="199">
        <v>1</v>
      </c>
      <c r="E44" s="200"/>
      <c r="F44" s="201"/>
      <c r="G44" s="168"/>
      <c r="H44" s="169"/>
      <c r="I44" s="170"/>
      <c r="J44" s="171"/>
      <c r="K44" s="51">
        <f t="shared" si="0"/>
        <v>6.78</v>
      </c>
      <c r="L44" s="52"/>
      <c r="M44" s="19"/>
      <c r="N44" s="53"/>
      <c r="O44" s="57" t="s">
        <v>60</v>
      </c>
      <c r="Q44" s="54"/>
      <c r="S44" s="54"/>
    </row>
    <row r="45" spans="1:19" s="44" customFormat="1" ht="15" customHeight="1">
      <c r="A45" s="196">
        <v>2.85</v>
      </c>
      <c r="B45" s="197"/>
      <c r="C45" s="198"/>
      <c r="D45" s="199">
        <v>1</v>
      </c>
      <c r="E45" s="200"/>
      <c r="F45" s="201"/>
      <c r="G45" s="168"/>
      <c r="H45" s="169"/>
      <c r="I45" s="170"/>
      <c r="J45" s="171"/>
      <c r="K45" s="51">
        <f t="shared" si="0"/>
        <v>2.85</v>
      </c>
      <c r="L45" s="52"/>
      <c r="M45" s="19"/>
      <c r="N45" s="53"/>
      <c r="O45" s="57" t="s">
        <v>61</v>
      </c>
      <c r="Q45" s="54"/>
      <c r="S45" s="54"/>
    </row>
    <row r="46" spans="1:19" s="44" customFormat="1" ht="15" customHeight="1">
      <c r="A46" s="196">
        <v>5.17</v>
      </c>
      <c r="B46" s="197"/>
      <c r="C46" s="198"/>
      <c r="D46" s="199">
        <v>1</v>
      </c>
      <c r="E46" s="200"/>
      <c r="F46" s="201"/>
      <c r="G46" s="168"/>
      <c r="H46" s="169"/>
      <c r="I46" s="170"/>
      <c r="J46" s="171"/>
      <c r="K46" s="51">
        <f t="shared" si="0"/>
        <v>5.17</v>
      </c>
      <c r="L46" s="52"/>
      <c r="M46" s="19"/>
      <c r="N46" s="53"/>
      <c r="O46" s="57" t="s">
        <v>62</v>
      </c>
      <c r="Q46" s="54"/>
      <c r="S46" s="54"/>
    </row>
    <row r="47" spans="1:19" s="44" customFormat="1" ht="15" customHeight="1">
      <c r="A47" s="196">
        <v>2.96</v>
      </c>
      <c r="B47" s="197"/>
      <c r="C47" s="198"/>
      <c r="D47" s="199">
        <v>1</v>
      </c>
      <c r="E47" s="200"/>
      <c r="F47" s="201"/>
      <c r="G47" s="65"/>
      <c r="H47" s="66"/>
      <c r="I47" s="67"/>
      <c r="J47" s="68"/>
      <c r="K47" s="51">
        <f t="shared" si="0"/>
        <v>2.96</v>
      </c>
      <c r="L47" s="52"/>
      <c r="M47" s="19"/>
      <c r="N47" s="53"/>
      <c r="O47" s="57" t="s">
        <v>63</v>
      </c>
      <c r="Q47" s="54"/>
      <c r="S47" s="54"/>
    </row>
    <row r="48" spans="1:19" s="44" customFormat="1" ht="15" customHeight="1">
      <c r="A48" s="196">
        <v>1.75</v>
      </c>
      <c r="B48" s="197"/>
      <c r="C48" s="198"/>
      <c r="D48" s="199">
        <v>1</v>
      </c>
      <c r="E48" s="200"/>
      <c r="F48" s="201"/>
      <c r="G48" s="65"/>
      <c r="H48" s="66"/>
      <c r="I48" s="67"/>
      <c r="J48" s="68"/>
      <c r="K48" s="51">
        <f t="shared" si="0"/>
        <v>1.75</v>
      </c>
      <c r="L48" s="52"/>
      <c r="M48" s="19"/>
      <c r="N48" s="53"/>
      <c r="O48" s="57" t="s">
        <v>64</v>
      </c>
      <c r="Q48" s="54"/>
      <c r="S48" s="54"/>
    </row>
    <row r="49" spans="1:19" s="44" customFormat="1" ht="15" customHeight="1">
      <c r="A49" s="196">
        <v>5.19</v>
      </c>
      <c r="B49" s="197"/>
      <c r="C49" s="198"/>
      <c r="D49" s="199">
        <v>1</v>
      </c>
      <c r="E49" s="200"/>
      <c r="F49" s="201"/>
      <c r="G49" s="65"/>
      <c r="H49" s="66"/>
      <c r="I49" s="67"/>
      <c r="J49" s="68"/>
      <c r="K49" s="51">
        <f t="shared" si="0"/>
        <v>5.19</v>
      </c>
      <c r="L49" s="52"/>
      <c r="M49" s="19"/>
      <c r="N49" s="53"/>
      <c r="O49" s="57" t="s">
        <v>65</v>
      </c>
      <c r="Q49" s="54"/>
      <c r="S49" s="54"/>
    </row>
    <row r="50" spans="1:19" s="44" customFormat="1" ht="15" customHeight="1">
      <c r="A50" s="196">
        <v>1.55</v>
      </c>
      <c r="B50" s="197"/>
      <c r="C50" s="198"/>
      <c r="D50" s="199">
        <v>1</v>
      </c>
      <c r="E50" s="200"/>
      <c r="F50" s="201"/>
      <c r="G50" s="65"/>
      <c r="H50" s="66"/>
      <c r="I50" s="67"/>
      <c r="J50" s="68"/>
      <c r="K50" s="51">
        <f t="shared" si="0"/>
        <v>1.55</v>
      </c>
      <c r="L50" s="52"/>
      <c r="M50" s="19"/>
      <c r="N50" s="53"/>
      <c r="O50" s="57" t="s">
        <v>66</v>
      </c>
      <c r="Q50" s="54"/>
      <c r="S50" s="54"/>
    </row>
    <row r="51" spans="1:19" s="44" customFormat="1" ht="15" customHeight="1">
      <c r="A51" s="196">
        <v>1.4</v>
      </c>
      <c r="B51" s="197"/>
      <c r="C51" s="198"/>
      <c r="D51" s="199">
        <v>1</v>
      </c>
      <c r="E51" s="200"/>
      <c r="F51" s="201"/>
      <c r="G51" s="65"/>
      <c r="H51" s="66"/>
      <c r="I51" s="67"/>
      <c r="J51" s="68"/>
      <c r="K51" s="51">
        <f t="shared" si="0"/>
        <v>1.4</v>
      </c>
      <c r="L51" s="52"/>
      <c r="M51" s="19"/>
      <c r="N51" s="53"/>
      <c r="O51" s="57" t="s">
        <v>67</v>
      </c>
      <c r="Q51" s="54"/>
      <c r="S51" s="54"/>
    </row>
    <row r="52" spans="1:19" s="44" customFormat="1" ht="15" customHeight="1">
      <c r="A52" s="196">
        <v>4.5</v>
      </c>
      <c r="B52" s="197"/>
      <c r="C52" s="198"/>
      <c r="D52" s="199">
        <v>1</v>
      </c>
      <c r="E52" s="200"/>
      <c r="F52" s="201"/>
      <c r="G52" s="65"/>
      <c r="H52" s="66"/>
      <c r="I52" s="67"/>
      <c r="J52" s="68"/>
      <c r="K52" s="51">
        <f t="shared" si="0"/>
        <v>4.5</v>
      </c>
      <c r="L52" s="52"/>
      <c r="M52" s="19"/>
      <c r="N52" s="53"/>
      <c r="O52" s="57" t="s">
        <v>68</v>
      </c>
      <c r="Q52" s="54"/>
      <c r="S52" s="54"/>
    </row>
    <row r="53" spans="1:19" s="44" customFormat="1" ht="15" customHeight="1">
      <c r="A53" s="196">
        <v>2.96</v>
      </c>
      <c r="B53" s="197"/>
      <c r="C53" s="198"/>
      <c r="D53" s="199">
        <v>1</v>
      </c>
      <c r="E53" s="200"/>
      <c r="F53" s="201"/>
      <c r="G53" s="65"/>
      <c r="H53" s="66"/>
      <c r="I53" s="67"/>
      <c r="J53" s="68"/>
      <c r="K53" s="51">
        <f t="shared" si="0"/>
        <v>2.96</v>
      </c>
      <c r="L53" s="52"/>
      <c r="M53" s="19"/>
      <c r="N53" s="53"/>
      <c r="O53" s="57" t="s">
        <v>69</v>
      </c>
      <c r="Q53" s="54"/>
      <c r="S53" s="54"/>
    </row>
    <row r="54" spans="1:19" s="44" customFormat="1" ht="15" customHeight="1" thickBot="1">
      <c r="A54" s="196">
        <v>0.76</v>
      </c>
      <c r="B54" s="197"/>
      <c r="C54" s="198"/>
      <c r="D54" s="199">
        <v>1</v>
      </c>
      <c r="E54" s="200"/>
      <c r="F54" s="201"/>
      <c r="G54" s="65"/>
      <c r="H54" s="66"/>
      <c r="I54" s="67"/>
      <c r="J54" s="68"/>
      <c r="K54" s="51">
        <f t="shared" si="0"/>
        <v>0.76</v>
      </c>
      <c r="L54" s="52"/>
      <c r="M54" s="19"/>
      <c r="N54" s="53"/>
      <c r="O54" s="57" t="s">
        <v>70</v>
      </c>
      <c r="Q54" s="54"/>
      <c r="S54" s="54"/>
    </row>
    <row r="55" spans="1:19" s="49" customFormat="1" ht="24" customHeight="1" thickBot="1">
      <c r="A55" s="164" t="s">
        <v>15</v>
      </c>
      <c r="B55" s="165"/>
      <c r="C55" s="165"/>
      <c r="D55" s="165"/>
      <c r="E55" s="165"/>
      <c r="F55" s="165"/>
      <c r="G55" s="165"/>
      <c r="H55" s="165"/>
      <c r="I55" s="165"/>
      <c r="J55" s="166">
        <f>SUM(J10:K54)</f>
        <v>176.18000000000004</v>
      </c>
      <c r="K55" s="165"/>
      <c r="L55" s="58"/>
      <c r="M55" s="59" t="e">
        <f>SUM(#REF!)</f>
        <v>#REF!</v>
      </c>
      <c r="N55" s="60"/>
      <c r="O55" s="60">
        <f>J55</f>
        <v>176.18000000000004</v>
      </c>
    </row>
    <row r="56" spans="1:19">
      <c r="B56" s="62"/>
    </row>
    <row r="57" spans="1:19">
      <c r="M57" s="26"/>
    </row>
  </sheetData>
  <mergeCells count="175"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I46:J46"/>
    <mergeCell ref="A47:C47"/>
    <mergeCell ref="D47:F47"/>
    <mergeCell ref="A44:C44"/>
    <mergeCell ref="D44:F44"/>
    <mergeCell ref="G44:H44"/>
    <mergeCell ref="I44:J44"/>
    <mergeCell ref="A45:C45"/>
    <mergeCell ref="D45:F45"/>
    <mergeCell ref="G45:H45"/>
    <mergeCell ref="I45:J45"/>
    <mergeCell ref="A48:C48"/>
    <mergeCell ref="D48:F48"/>
    <mergeCell ref="A49:C49"/>
    <mergeCell ref="D49:F49"/>
    <mergeCell ref="A50:C50"/>
    <mergeCell ref="D50:F50"/>
    <mergeCell ref="A46:C46"/>
    <mergeCell ref="D46:F46"/>
    <mergeCell ref="G46:H46"/>
    <mergeCell ref="A55:I55"/>
    <mergeCell ref="J55:K55"/>
    <mergeCell ref="A54:C54"/>
    <mergeCell ref="D54:F54"/>
    <mergeCell ref="A51:C51"/>
    <mergeCell ref="D51:F51"/>
    <mergeCell ref="A52:C52"/>
    <mergeCell ref="D52:F52"/>
    <mergeCell ref="A53:C53"/>
    <mergeCell ref="D53:F53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7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45"/>
  <sheetViews>
    <sheetView showGridLines="0" tabSelected="1" view="pageBreakPreview" topLeftCell="A16" zoomScaleSheetLayoutView="100" workbookViewId="0">
      <selection activeCell="S8" sqref="S8"/>
    </sheetView>
  </sheetViews>
  <sheetFormatPr defaultRowHeight="12.75"/>
  <cols>
    <col min="1" max="1" width="7.28515625" style="61" customWidth="1"/>
    <col min="2" max="2" width="1.7109375" style="61" customWidth="1"/>
    <col min="3" max="3" width="7" style="61" bestFit="1" customWidth="1"/>
    <col min="4" max="4" width="5.28515625" style="61" customWidth="1"/>
    <col min="5" max="5" width="1.7109375" style="61" customWidth="1"/>
    <col min="6" max="6" width="5.28515625" style="61" customWidth="1"/>
    <col min="7" max="7" width="5.7109375" style="61" customWidth="1"/>
    <col min="8" max="8" width="7.28515625" style="61" customWidth="1"/>
    <col min="9" max="9" width="7" style="63" customWidth="1"/>
    <col min="10" max="10" width="5.42578125" style="63" customWidth="1"/>
    <col min="11" max="11" width="9.42578125" style="63" customWidth="1"/>
    <col min="12" max="12" width="6.140625" style="63" hidden="1" customWidth="1"/>
    <col min="13" max="13" width="9.85546875" style="63" hidden="1" customWidth="1"/>
    <col min="14" max="14" width="1" style="63" customWidth="1"/>
    <col min="15" max="15" width="44.7109375" style="64" customWidth="1"/>
    <col min="16" max="16" width="5.7109375" style="61" customWidth="1"/>
    <col min="17" max="17" width="6" style="61" customWidth="1"/>
    <col min="18" max="256" width="9.140625" style="61"/>
    <col min="257" max="257" width="5.28515625" style="61" customWidth="1"/>
    <col min="258" max="258" width="1.7109375" style="61" customWidth="1"/>
    <col min="259" max="260" width="5.28515625" style="61" customWidth="1"/>
    <col min="261" max="261" width="1.7109375" style="61" customWidth="1"/>
    <col min="262" max="262" width="5.28515625" style="61" customWidth="1"/>
    <col min="263" max="263" width="5.7109375" style="61" customWidth="1"/>
    <col min="264" max="264" width="7.28515625" style="61" customWidth="1"/>
    <col min="265" max="265" width="7" style="61" customWidth="1"/>
    <col min="266" max="266" width="5.42578125" style="61" customWidth="1"/>
    <col min="267" max="267" width="9.42578125" style="61" customWidth="1"/>
    <col min="268" max="269" width="0" style="61" hidden="1" customWidth="1"/>
    <col min="270" max="270" width="1" style="61" customWidth="1"/>
    <col min="271" max="271" width="44.7109375" style="61" customWidth="1"/>
    <col min="272" max="272" width="5.7109375" style="61" customWidth="1"/>
    <col min="273" max="273" width="6" style="61" customWidth="1"/>
    <col min="274" max="512" width="9.140625" style="61"/>
    <col min="513" max="513" width="5.28515625" style="61" customWidth="1"/>
    <col min="514" max="514" width="1.7109375" style="61" customWidth="1"/>
    <col min="515" max="516" width="5.28515625" style="61" customWidth="1"/>
    <col min="517" max="517" width="1.7109375" style="61" customWidth="1"/>
    <col min="518" max="518" width="5.28515625" style="61" customWidth="1"/>
    <col min="519" max="519" width="5.7109375" style="61" customWidth="1"/>
    <col min="520" max="520" width="7.28515625" style="61" customWidth="1"/>
    <col min="521" max="521" width="7" style="61" customWidth="1"/>
    <col min="522" max="522" width="5.42578125" style="61" customWidth="1"/>
    <col min="523" max="523" width="9.42578125" style="61" customWidth="1"/>
    <col min="524" max="525" width="0" style="61" hidden="1" customWidth="1"/>
    <col min="526" max="526" width="1" style="61" customWidth="1"/>
    <col min="527" max="527" width="44.7109375" style="61" customWidth="1"/>
    <col min="528" max="528" width="5.7109375" style="61" customWidth="1"/>
    <col min="529" max="529" width="6" style="61" customWidth="1"/>
    <col min="530" max="768" width="9.140625" style="61"/>
    <col min="769" max="769" width="5.28515625" style="61" customWidth="1"/>
    <col min="770" max="770" width="1.7109375" style="61" customWidth="1"/>
    <col min="771" max="772" width="5.28515625" style="61" customWidth="1"/>
    <col min="773" max="773" width="1.7109375" style="61" customWidth="1"/>
    <col min="774" max="774" width="5.28515625" style="61" customWidth="1"/>
    <col min="775" max="775" width="5.7109375" style="61" customWidth="1"/>
    <col min="776" max="776" width="7.28515625" style="61" customWidth="1"/>
    <col min="777" max="777" width="7" style="61" customWidth="1"/>
    <col min="778" max="778" width="5.42578125" style="61" customWidth="1"/>
    <col min="779" max="779" width="9.42578125" style="61" customWidth="1"/>
    <col min="780" max="781" width="0" style="61" hidden="1" customWidth="1"/>
    <col min="782" max="782" width="1" style="61" customWidth="1"/>
    <col min="783" max="783" width="44.7109375" style="61" customWidth="1"/>
    <col min="784" max="784" width="5.7109375" style="61" customWidth="1"/>
    <col min="785" max="785" width="6" style="61" customWidth="1"/>
    <col min="786" max="1024" width="9.140625" style="61"/>
    <col min="1025" max="1025" width="5.28515625" style="61" customWidth="1"/>
    <col min="1026" max="1026" width="1.7109375" style="61" customWidth="1"/>
    <col min="1027" max="1028" width="5.28515625" style="61" customWidth="1"/>
    <col min="1029" max="1029" width="1.7109375" style="61" customWidth="1"/>
    <col min="1030" max="1030" width="5.28515625" style="61" customWidth="1"/>
    <col min="1031" max="1031" width="5.7109375" style="61" customWidth="1"/>
    <col min="1032" max="1032" width="7.28515625" style="61" customWidth="1"/>
    <col min="1033" max="1033" width="7" style="61" customWidth="1"/>
    <col min="1034" max="1034" width="5.42578125" style="61" customWidth="1"/>
    <col min="1035" max="1035" width="9.42578125" style="61" customWidth="1"/>
    <col min="1036" max="1037" width="0" style="61" hidden="1" customWidth="1"/>
    <col min="1038" max="1038" width="1" style="61" customWidth="1"/>
    <col min="1039" max="1039" width="44.7109375" style="61" customWidth="1"/>
    <col min="1040" max="1040" width="5.7109375" style="61" customWidth="1"/>
    <col min="1041" max="1041" width="6" style="61" customWidth="1"/>
    <col min="1042" max="1280" width="9.140625" style="61"/>
    <col min="1281" max="1281" width="5.28515625" style="61" customWidth="1"/>
    <col min="1282" max="1282" width="1.7109375" style="61" customWidth="1"/>
    <col min="1283" max="1284" width="5.28515625" style="61" customWidth="1"/>
    <col min="1285" max="1285" width="1.7109375" style="61" customWidth="1"/>
    <col min="1286" max="1286" width="5.28515625" style="61" customWidth="1"/>
    <col min="1287" max="1287" width="5.7109375" style="61" customWidth="1"/>
    <col min="1288" max="1288" width="7.28515625" style="61" customWidth="1"/>
    <col min="1289" max="1289" width="7" style="61" customWidth="1"/>
    <col min="1290" max="1290" width="5.42578125" style="61" customWidth="1"/>
    <col min="1291" max="1291" width="9.42578125" style="61" customWidth="1"/>
    <col min="1292" max="1293" width="0" style="61" hidden="1" customWidth="1"/>
    <col min="1294" max="1294" width="1" style="61" customWidth="1"/>
    <col min="1295" max="1295" width="44.7109375" style="61" customWidth="1"/>
    <col min="1296" max="1296" width="5.7109375" style="61" customWidth="1"/>
    <col min="1297" max="1297" width="6" style="61" customWidth="1"/>
    <col min="1298" max="1536" width="9.140625" style="61"/>
    <col min="1537" max="1537" width="5.28515625" style="61" customWidth="1"/>
    <col min="1538" max="1538" width="1.7109375" style="61" customWidth="1"/>
    <col min="1539" max="1540" width="5.28515625" style="61" customWidth="1"/>
    <col min="1541" max="1541" width="1.7109375" style="61" customWidth="1"/>
    <col min="1542" max="1542" width="5.28515625" style="61" customWidth="1"/>
    <col min="1543" max="1543" width="5.7109375" style="61" customWidth="1"/>
    <col min="1544" max="1544" width="7.28515625" style="61" customWidth="1"/>
    <col min="1545" max="1545" width="7" style="61" customWidth="1"/>
    <col min="1546" max="1546" width="5.42578125" style="61" customWidth="1"/>
    <col min="1547" max="1547" width="9.42578125" style="61" customWidth="1"/>
    <col min="1548" max="1549" width="0" style="61" hidden="1" customWidth="1"/>
    <col min="1550" max="1550" width="1" style="61" customWidth="1"/>
    <col min="1551" max="1551" width="44.7109375" style="61" customWidth="1"/>
    <col min="1552" max="1552" width="5.7109375" style="61" customWidth="1"/>
    <col min="1553" max="1553" width="6" style="61" customWidth="1"/>
    <col min="1554" max="1792" width="9.140625" style="61"/>
    <col min="1793" max="1793" width="5.28515625" style="61" customWidth="1"/>
    <col min="1794" max="1794" width="1.7109375" style="61" customWidth="1"/>
    <col min="1795" max="1796" width="5.28515625" style="61" customWidth="1"/>
    <col min="1797" max="1797" width="1.7109375" style="61" customWidth="1"/>
    <col min="1798" max="1798" width="5.28515625" style="61" customWidth="1"/>
    <col min="1799" max="1799" width="5.7109375" style="61" customWidth="1"/>
    <col min="1800" max="1800" width="7.28515625" style="61" customWidth="1"/>
    <col min="1801" max="1801" width="7" style="61" customWidth="1"/>
    <col min="1802" max="1802" width="5.42578125" style="61" customWidth="1"/>
    <col min="1803" max="1803" width="9.42578125" style="61" customWidth="1"/>
    <col min="1804" max="1805" width="0" style="61" hidden="1" customWidth="1"/>
    <col min="1806" max="1806" width="1" style="61" customWidth="1"/>
    <col min="1807" max="1807" width="44.7109375" style="61" customWidth="1"/>
    <col min="1808" max="1808" width="5.7109375" style="61" customWidth="1"/>
    <col min="1809" max="1809" width="6" style="61" customWidth="1"/>
    <col min="1810" max="2048" width="9.140625" style="61"/>
    <col min="2049" max="2049" width="5.28515625" style="61" customWidth="1"/>
    <col min="2050" max="2050" width="1.7109375" style="61" customWidth="1"/>
    <col min="2051" max="2052" width="5.28515625" style="61" customWidth="1"/>
    <col min="2053" max="2053" width="1.7109375" style="61" customWidth="1"/>
    <col min="2054" max="2054" width="5.28515625" style="61" customWidth="1"/>
    <col min="2055" max="2055" width="5.7109375" style="61" customWidth="1"/>
    <col min="2056" max="2056" width="7.28515625" style="61" customWidth="1"/>
    <col min="2057" max="2057" width="7" style="61" customWidth="1"/>
    <col min="2058" max="2058" width="5.42578125" style="61" customWidth="1"/>
    <col min="2059" max="2059" width="9.42578125" style="61" customWidth="1"/>
    <col min="2060" max="2061" width="0" style="61" hidden="1" customWidth="1"/>
    <col min="2062" max="2062" width="1" style="61" customWidth="1"/>
    <col min="2063" max="2063" width="44.7109375" style="61" customWidth="1"/>
    <col min="2064" max="2064" width="5.7109375" style="61" customWidth="1"/>
    <col min="2065" max="2065" width="6" style="61" customWidth="1"/>
    <col min="2066" max="2304" width="9.140625" style="61"/>
    <col min="2305" max="2305" width="5.28515625" style="61" customWidth="1"/>
    <col min="2306" max="2306" width="1.7109375" style="61" customWidth="1"/>
    <col min="2307" max="2308" width="5.28515625" style="61" customWidth="1"/>
    <col min="2309" max="2309" width="1.7109375" style="61" customWidth="1"/>
    <col min="2310" max="2310" width="5.28515625" style="61" customWidth="1"/>
    <col min="2311" max="2311" width="5.7109375" style="61" customWidth="1"/>
    <col min="2312" max="2312" width="7.28515625" style="61" customWidth="1"/>
    <col min="2313" max="2313" width="7" style="61" customWidth="1"/>
    <col min="2314" max="2314" width="5.42578125" style="61" customWidth="1"/>
    <col min="2315" max="2315" width="9.42578125" style="61" customWidth="1"/>
    <col min="2316" max="2317" width="0" style="61" hidden="1" customWidth="1"/>
    <col min="2318" max="2318" width="1" style="61" customWidth="1"/>
    <col min="2319" max="2319" width="44.7109375" style="61" customWidth="1"/>
    <col min="2320" max="2320" width="5.7109375" style="61" customWidth="1"/>
    <col min="2321" max="2321" width="6" style="61" customWidth="1"/>
    <col min="2322" max="2560" width="9.140625" style="61"/>
    <col min="2561" max="2561" width="5.28515625" style="61" customWidth="1"/>
    <col min="2562" max="2562" width="1.7109375" style="61" customWidth="1"/>
    <col min="2563" max="2564" width="5.28515625" style="61" customWidth="1"/>
    <col min="2565" max="2565" width="1.7109375" style="61" customWidth="1"/>
    <col min="2566" max="2566" width="5.28515625" style="61" customWidth="1"/>
    <col min="2567" max="2567" width="5.7109375" style="61" customWidth="1"/>
    <col min="2568" max="2568" width="7.28515625" style="61" customWidth="1"/>
    <col min="2569" max="2569" width="7" style="61" customWidth="1"/>
    <col min="2570" max="2570" width="5.42578125" style="61" customWidth="1"/>
    <col min="2571" max="2571" width="9.42578125" style="61" customWidth="1"/>
    <col min="2572" max="2573" width="0" style="61" hidden="1" customWidth="1"/>
    <col min="2574" max="2574" width="1" style="61" customWidth="1"/>
    <col min="2575" max="2575" width="44.7109375" style="61" customWidth="1"/>
    <col min="2576" max="2576" width="5.7109375" style="61" customWidth="1"/>
    <col min="2577" max="2577" width="6" style="61" customWidth="1"/>
    <col min="2578" max="2816" width="9.140625" style="61"/>
    <col min="2817" max="2817" width="5.28515625" style="61" customWidth="1"/>
    <col min="2818" max="2818" width="1.7109375" style="61" customWidth="1"/>
    <col min="2819" max="2820" width="5.28515625" style="61" customWidth="1"/>
    <col min="2821" max="2821" width="1.7109375" style="61" customWidth="1"/>
    <col min="2822" max="2822" width="5.28515625" style="61" customWidth="1"/>
    <col min="2823" max="2823" width="5.7109375" style="61" customWidth="1"/>
    <col min="2824" max="2824" width="7.28515625" style="61" customWidth="1"/>
    <col min="2825" max="2825" width="7" style="61" customWidth="1"/>
    <col min="2826" max="2826" width="5.42578125" style="61" customWidth="1"/>
    <col min="2827" max="2827" width="9.42578125" style="61" customWidth="1"/>
    <col min="2828" max="2829" width="0" style="61" hidden="1" customWidth="1"/>
    <col min="2830" max="2830" width="1" style="61" customWidth="1"/>
    <col min="2831" max="2831" width="44.7109375" style="61" customWidth="1"/>
    <col min="2832" max="2832" width="5.7109375" style="61" customWidth="1"/>
    <col min="2833" max="2833" width="6" style="61" customWidth="1"/>
    <col min="2834" max="3072" width="9.140625" style="61"/>
    <col min="3073" max="3073" width="5.28515625" style="61" customWidth="1"/>
    <col min="3074" max="3074" width="1.7109375" style="61" customWidth="1"/>
    <col min="3075" max="3076" width="5.28515625" style="61" customWidth="1"/>
    <col min="3077" max="3077" width="1.7109375" style="61" customWidth="1"/>
    <col min="3078" max="3078" width="5.28515625" style="61" customWidth="1"/>
    <col min="3079" max="3079" width="5.7109375" style="61" customWidth="1"/>
    <col min="3080" max="3080" width="7.28515625" style="61" customWidth="1"/>
    <col min="3081" max="3081" width="7" style="61" customWidth="1"/>
    <col min="3082" max="3082" width="5.42578125" style="61" customWidth="1"/>
    <col min="3083" max="3083" width="9.42578125" style="61" customWidth="1"/>
    <col min="3084" max="3085" width="0" style="61" hidden="1" customWidth="1"/>
    <col min="3086" max="3086" width="1" style="61" customWidth="1"/>
    <col min="3087" max="3087" width="44.7109375" style="61" customWidth="1"/>
    <col min="3088" max="3088" width="5.7109375" style="61" customWidth="1"/>
    <col min="3089" max="3089" width="6" style="61" customWidth="1"/>
    <col min="3090" max="3328" width="9.140625" style="61"/>
    <col min="3329" max="3329" width="5.28515625" style="61" customWidth="1"/>
    <col min="3330" max="3330" width="1.7109375" style="61" customWidth="1"/>
    <col min="3331" max="3332" width="5.28515625" style="61" customWidth="1"/>
    <col min="3333" max="3333" width="1.7109375" style="61" customWidth="1"/>
    <col min="3334" max="3334" width="5.28515625" style="61" customWidth="1"/>
    <col min="3335" max="3335" width="5.7109375" style="61" customWidth="1"/>
    <col min="3336" max="3336" width="7.28515625" style="61" customWidth="1"/>
    <col min="3337" max="3337" width="7" style="61" customWidth="1"/>
    <col min="3338" max="3338" width="5.42578125" style="61" customWidth="1"/>
    <col min="3339" max="3339" width="9.42578125" style="61" customWidth="1"/>
    <col min="3340" max="3341" width="0" style="61" hidden="1" customWidth="1"/>
    <col min="3342" max="3342" width="1" style="61" customWidth="1"/>
    <col min="3343" max="3343" width="44.7109375" style="61" customWidth="1"/>
    <col min="3344" max="3344" width="5.7109375" style="61" customWidth="1"/>
    <col min="3345" max="3345" width="6" style="61" customWidth="1"/>
    <col min="3346" max="3584" width="9.140625" style="61"/>
    <col min="3585" max="3585" width="5.28515625" style="61" customWidth="1"/>
    <col min="3586" max="3586" width="1.7109375" style="61" customWidth="1"/>
    <col min="3587" max="3588" width="5.28515625" style="61" customWidth="1"/>
    <col min="3589" max="3589" width="1.7109375" style="61" customWidth="1"/>
    <col min="3590" max="3590" width="5.28515625" style="61" customWidth="1"/>
    <col min="3591" max="3591" width="5.7109375" style="61" customWidth="1"/>
    <col min="3592" max="3592" width="7.28515625" style="61" customWidth="1"/>
    <col min="3593" max="3593" width="7" style="61" customWidth="1"/>
    <col min="3594" max="3594" width="5.42578125" style="61" customWidth="1"/>
    <col min="3595" max="3595" width="9.42578125" style="61" customWidth="1"/>
    <col min="3596" max="3597" width="0" style="61" hidden="1" customWidth="1"/>
    <col min="3598" max="3598" width="1" style="61" customWidth="1"/>
    <col min="3599" max="3599" width="44.7109375" style="61" customWidth="1"/>
    <col min="3600" max="3600" width="5.7109375" style="61" customWidth="1"/>
    <col min="3601" max="3601" width="6" style="61" customWidth="1"/>
    <col min="3602" max="3840" width="9.140625" style="61"/>
    <col min="3841" max="3841" width="5.28515625" style="61" customWidth="1"/>
    <col min="3842" max="3842" width="1.7109375" style="61" customWidth="1"/>
    <col min="3843" max="3844" width="5.28515625" style="61" customWidth="1"/>
    <col min="3845" max="3845" width="1.7109375" style="61" customWidth="1"/>
    <col min="3846" max="3846" width="5.28515625" style="61" customWidth="1"/>
    <col min="3847" max="3847" width="5.7109375" style="61" customWidth="1"/>
    <col min="3848" max="3848" width="7.28515625" style="61" customWidth="1"/>
    <col min="3849" max="3849" width="7" style="61" customWidth="1"/>
    <col min="3850" max="3850" width="5.42578125" style="61" customWidth="1"/>
    <col min="3851" max="3851" width="9.42578125" style="61" customWidth="1"/>
    <col min="3852" max="3853" width="0" style="61" hidden="1" customWidth="1"/>
    <col min="3854" max="3854" width="1" style="61" customWidth="1"/>
    <col min="3855" max="3855" width="44.7109375" style="61" customWidth="1"/>
    <col min="3856" max="3856" width="5.7109375" style="61" customWidth="1"/>
    <col min="3857" max="3857" width="6" style="61" customWidth="1"/>
    <col min="3858" max="4096" width="9.140625" style="61"/>
    <col min="4097" max="4097" width="5.28515625" style="61" customWidth="1"/>
    <col min="4098" max="4098" width="1.7109375" style="61" customWidth="1"/>
    <col min="4099" max="4100" width="5.28515625" style="61" customWidth="1"/>
    <col min="4101" max="4101" width="1.7109375" style="61" customWidth="1"/>
    <col min="4102" max="4102" width="5.28515625" style="61" customWidth="1"/>
    <col min="4103" max="4103" width="5.7109375" style="61" customWidth="1"/>
    <col min="4104" max="4104" width="7.28515625" style="61" customWidth="1"/>
    <col min="4105" max="4105" width="7" style="61" customWidth="1"/>
    <col min="4106" max="4106" width="5.42578125" style="61" customWidth="1"/>
    <col min="4107" max="4107" width="9.42578125" style="61" customWidth="1"/>
    <col min="4108" max="4109" width="0" style="61" hidden="1" customWidth="1"/>
    <col min="4110" max="4110" width="1" style="61" customWidth="1"/>
    <col min="4111" max="4111" width="44.7109375" style="61" customWidth="1"/>
    <col min="4112" max="4112" width="5.7109375" style="61" customWidth="1"/>
    <col min="4113" max="4113" width="6" style="61" customWidth="1"/>
    <col min="4114" max="4352" width="9.140625" style="61"/>
    <col min="4353" max="4353" width="5.28515625" style="61" customWidth="1"/>
    <col min="4354" max="4354" width="1.7109375" style="61" customWidth="1"/>
    <col min="4355" max="4356" width="5.28515625" style="61" customWidth="1"/>
    <col min="4357" max="4357" width="1.7109375" style="61" customWidth="1"/>
    <col min="4358" max="4358" width="5.28515625" style="61" customWidth="1"/>
    <col min="4359" max="4359" width="5.7109375" style="61" customWidth="1"/>
    <col min="4360" max="4360" width="7.28515625" style="61" customWidth="1"/>
    <col min="4361" max="4361" width="7" style="61" customWidth="1"/>
    <col min="4362" max="4362" width="5.42578125" style="61" customWidth="1"/>
    <col min="4363" max="4363" width="9.42578125" style="61" customWidth="1"/>
    <col min="4364" max="4365" width="0" style="61" hidden="1" customWidth="1"/>
    <col min="4366" max="4366" width="1" style="61" customWidth="1"/>
    <col min="4367" max="4367" width="44.7109375" style="61" customWidth="1"/>
    <col min="4368" max="4368" width="5.7109375" style="61" customWidth="1"/>
    <col min="4369" max="4369" width="6" style="61" customWidth="1"/>
    <col min="4370" max="4608" width="9.140625" style="61"/>
    <col min="4609" max="4609" width="5.28515625" style="61" customWidth="1"/>
    <col min="4610" max="4610" width="1.7109375" style="61" customWidth="1"/>
    <col min="4611" max="4612" width="5.28515625" style="61" customWidth="1"/>
    <col min="4613" max="4613" width="1.7109375" style="61" customWidth="1"/>
    <col min="4614" max="4614" width="5.28515625" style="61" customWidth="1"/>
    <col min="4615" max="4615" width="5.7109375" style="61" customWidth="1"/>
    <col min="4616" max="4616" width="7.28515625" style="61" customWidth="1"/>
    <col min="4617" max="4617" width="7" style="61" customWidth="1"/>
    <col min="4618" max="4618" width="5.42578125" style="61" customWidth="1"/>
    <col min="4619" max="4619" width="9.42578125" style="61" customWidth="1"/>
    <col min="4620" max="4621" width="0" style="61" hidden="1" customWidth="1"/>
    <col min="4622" max="4622" width="1" style="61" customWidth="1"/>
    <col min="4623" max="4623" width="44.7109375" style="61" customWidth="1"/>
    <col min="4624" max="4624" width="5.7109375" style="61" customWidth="1"/>
    <col min="4625" max="4625" width="6" style="61" customWidth="1"/>
    <col min="4626" max="4864" width="9.140625" style="61"/>
    <col min="4865" max="4865" width="5.28515625" style="61" customWidth="1"/>
    <col min="4866" max="4866" width="1.7109375" style="61" customWidth="1"/>
    <col min="4867" max="4868" width="5.28515625" style="61" customWidth="1"/>
    <col min="4869" max="4869" width="1.7109375" style="61" customWidth="1"/>
    <col min="4870" max="4870" width="5.28515625" style="61" customWidth="1"/>
    <col min="4871" max="4871" width="5.7109375" style="61" customWidth="1"/>
    <col min="4872" max="4872" width="7.28515625" style="61" customWidth="1"/>
    <col min="4873" max="4873" width="7" style="61" customWidth="1"/>
    <col min="4874" max="4874" width="5.42578125" style="61" customWidth="1"/>
    <col min="4875" max="4875" width="9.42578125" style="61" customWidth="1"/>
    <col min="4876" max="4877" width="0" style="61" hidden="1" customWidth="1"/>
    <col min="4878" max="4878" width="1" style="61" customWidth="1"/>
    <col min="4879" max="4879" width="44.7109375" style="61" customWidth="1"/>
    <col min="4880" max="4880" width="5.7109375" style="61" customWidth="1"/>
    <col min="4881" max="4881" width="6" style="61" customWidth="1"/>
    <col min="4882" max="5120" width="9.140625" style="61"/>
    <col min="5121" max="5121" width="5.28515625" style="61" customWidth="1"/>
    <col min="5122" max="5122" width="1.7109375" style="61" customWidth="1"/>
    <col min="5123" max="5124" width="5.28515625" style="61" customWidth="1"/>
    <col min="5125" max="5125" width="1.7109375" style="61" customWidth="1"/>
    <col min="5126" max="5126" width="5.28515625" style="61" customWidth="1"/>
    <col min="5127" max="5127" width="5.7109375" style="61" customWidth="1"/>
    <col min="5128" max="5128" width="7.28515625" style="61" customWidth="1"/>
    <col min="5129" max="5129" width="7" style="61" customWidth="1"/>
    <col min="5130" max="5130" width="5.42578125" style="61" customWidth="1"/>
    <col min="5131" max="5131" width="9.42578125" style="61" customWidth="1"/>
    <col min="5132" max="5133" width="0" style="61" hidden="1" customWidth="1"/>
    <col min="5134" max="5134" width="1" style="61" customWidth="1"/>
    <col min="5135" max="5135" width="44.7109375" style="61" customWidth="1"/>
    <col min="5136" max="5136" width="5.7109375" style="61" customWidth="1"/>
    <col min="5137" max="5137" width="6" style="61" customWidth="1"/>
    <col min="5138" max="5376" width="9.140625" style="61"/>
    <col min="5377" max="5377" width="5.28515625" style="61" customWidth="1"/>
    <col min="5378" max="5378" width="1.7109375" style="61" customWidth="1"/>
    <col min="5379" max="5380" width="5.28515625" style="61" customWidth="1"/>
    <col min="5381" max="5381" width="1.7109375" style="61" customWidth="1"/>
    <col min="5382" max="5382" width="5.28515625" style="61" customWidth="1"/>
    <col min="5383" max="5383" width="5.7109375" style="61" customWidth="1"/>
    <col min="5384" max="5384" width="7.28515625" style="61" customWidth="1"/>
    <col min="5385" max="5385" width="7" style="61" customWidth="1"/>
    <col min="5386" max="5386" width="5.42578125" style="61" customWidth="1"/>
    <col min="5387" max="5387" width="9.42578125" style="61" customWidth="1"/>
    <col min="5388" max="5389" width="0" style="61" hidden="1" customWidth="1"/>
    <col min="5390" max="5390" width="1" style="61" customWidth="1"/>
    <col min="5391" max="5391" width="44.7109375" style="61" customWidth="1"/>
    <col min="5392" max="5392" width="5.7109375" style="61" customWidth="1"/>
    <col min="5393" max="5393" width="6" style="61" customWidth="1"/>
    <col min="5394" max="5632" width="9.140625" style="61"/>
    <col min="5633" max="5633" width="5.28515625" style="61" customWidth="1"/>
    <col min="5634" max="5634" width="1.7109375" style="61" customWidth="1"/>
    <col min="5635" max="5636" width="5.28515625" style="61" customWidth="1"/>
    <col min="5637" max="5637" width="1.7109375" style="61" customWidth="1"/>
    <col min="5638" max="5638" width="5.28515625" style="61" customWidth="1"/>
    <col min="5639" max="5639" width="5.7109375" style="61" customWidth="1"/>
    <col min="5640" max="5640" width="7.28515625" style="61" customWidth="1"/>
    <col min="5641" max="5641" width="7" style="61" customWidth="1"/>
    <col min="5642" max="5642" width="5.42578125" style="61" customWidth="1"/>
    <col min="5643" max="5643" width="9.42578125" style="61" customWidth="1"/>
    <col min="5644" max="5645" width="0" style="61" hidden="1" customWidth="1"/>
    <col min="5646" max="5646" width="1" style="61" customWidth="1"/>
    <col min="5647" max="5647" width="44.7109375" style="61" customWidth="1"/>
    <col min="5648" max="5648" width="5.7109375" style="61" customWidth="1"/>
    <col min="5649" max="5649" width="6" style="61" customWidth="1"/>
    <col min="5650" max="5888" width="9.140625" style="61"/>
    <col min="5889" max="5889" width="5.28515625" style="61" customWidth="1"/>
    <col min="5890" max="5890" width="1.7109375" style="61" customWidth="1"/>
    <col min="5891" max="5892" width="5.28515625" style="61" customWidth="1"/>
    <col min="5893" max="5893" width="1.7109375" style="61" customWidth="1"/>
    <col min="5894" max="5894" width="5.28515625" style="61" customWidth="1"/>
    <col min="5895" max="5895" width="5.7109375" style="61" customWidth="1"/>
    <col min="5896" max="5896" width="7.28515625" style="61" customWidth="1"/>
    <col min="5897" max="5897" width="7" style="61" customWidth="1"/>
    <col min="5898" max="5898" width="5.42578125" style="61" customWidth="1"/>
    <col min="5899" max="5899" width="9.42578125" style="61" customWidth="1"/>
    <col min="5900" max="5901" width="0" style="61" hidden="1" customWidth="1"/>
    <col min="5902" max="5902" width="1" style="61" customWidth="1"/>
    <col min="5903" max="5903" width="44.7109375" style="61" customWidth="1"/>
    <col min="5904" max="5904" width="5.7109375" style="61" customWidth="1"/>
    <col min="5905" max="5905" width="6" style="61" customWidth="1"/>
    <col min="5906" max="6144" width="9.140625" style="61"/>
    <col min="6145" max="6145" width="5.28515625" style="61" customWidth="1"/>
    <col min="6146" max="6146" width="1.7109375" style="61" customWidth="1"/>
    <col min="6147" max="6148" width="5.28515625" style="61" customWidth="1"/>
    <col min="6149" max="6149" width="1.7109375" style="61" customWidth="1"/>
    <col min="6150" max="6150" width="5.28515625" style="61" customWidth="1"/>
    <col min="6151" max="6151" width="5.7109375" style="61" customWidth="1"/>
    <col min="6152" max="6152" width="7.28515625" style="61" customWidth="1"/>
    <col min="6153" max="6153" width="7" style="61" customWidth="1"/>
    <col min="6154" max="6154" width="5.42578125" style="61" customWidth="1"/>
    <col min="6155" max="6155" width="9.42578125" style="61" customWidth="1"/>
    <col min="6156" max="6157" width="0" style="61" hidden="1" customWidth="1"/>
    <col min="6158" max="6158" width="1" style="61" customWidth="1"/>
    <col min="6159" max="6159" width="44.7109375" style="61" customWidth="1"/>
    <col min="6160" max="6160" width="5.7109375" style="61" customWidth="1"/>
    <col min="6161" max="6161" width="6" style="61" customWidth="1"/>
    <col min="6162" max="6400" width="9.140625" style="61"/>
    <col min="6401" max="6401" width="5.28515625" style="61" customWidth="1"/>
    <col min="6402" max="6402" width="1.7109375" style="61" customWidth="1"/>
    <col min="6403" max="6404" width="5.28515625" style="61" customWidth="1"/>
    <col min="6405" max="6405" width="1.7109375" style="61" customWidth="1"/>
    <col min="6406" max="6406" width="5.28515625" style="61" customWidth="1"/>
    <col min="6407" max="6407" width="5.7109375" style="61" customWidth="1"/>
    <col min="6408" max="6408" width="7.28515625" style="61" customWidth="1"/>
    <col min="6409" max="6409" width="7" style="61" customWidth="1"/>
    <col min="6410" max="6410" width="5.42578125" style="61" customWidth="1"/>
    <col min="6411" max="6411" width="9.42578125" style="61" customWidth="1"/>
    <col min="6412" max="6413" width="0" style="61" hidden="1" customWidth="1"/>
    <col min="6414" max="6414" width="1" style="61" customWidth="1"/>
    <col min="6415" max="6415" width="44.7109375" style="61" customWidth="1"/>
    <col min="6416" max="6416" width="5.7109375" style="61" customWidth="1"/>
    <col min="6417" max="6417" width="6" style="61" customWidth="1"/>
    <col min="6418" max="6656" width="9.140625" style="61"/>
    <col min="6657" max="6657" width="5.28515625" style="61" customWidth="1"/>
    <col min="6658" max="6658" width="1.7109375" style="61" customWidth="1"/>
    <col min="6659" max="6660" width="5.28515625" style="61" customWidth="1"/>
    <col min="6661" max="6661" width="1.7109375" style="61" customWidth="1"/>
    <col min="6662" max="6662" width="5.28515625" style="61" customWidth="1"/>
    <col min="6663" max="6663" width="5.7109375" style="61" customWidth="1"/>
    <col min="6664" max="6664" width="7.28515625" style="61" customWidth="1"/>
    <col min="6665" max="6665" width="7" style="61" customWidth="1"/>
    <col min="6666" max="6666" width="5.42578125" style="61" customWidth="1"/>
    <col min="6667" max="6667" width="9.42578125" style="61" customWidth="1"/>
    <col min="6668" max="6669" width="0" style="61" hidden="1" customWidth="1"/>
    <col min="6670" max="6670" width="1" style="61" customWidth="1"/>
    <col min="6671" max="6671" width="44.7109375" style="61" customWidth="1"/>
    <col min="6672" max="6672" width="5.7109375" style="61" customWidth="1"/>
    <col min="6673" max="6673" width="6" style="61" customWidth="1"/>
    <col min="6674" max="6912" width="9.140625" style="61"/>
    <col min="6913" max="6913" width="5.28515625" style="61" customWidth="1"/>
    <col min="6914" max="6914" width="1.7109375" style="61" customWidth="1"/>
    <col min="6915" max="6916" width="5.28515625" style="61" customWidth="1"/>
    <col min="6917" max="6917" width="1.7109375" style="61" customWidth="1"/>
    <col min="6918" max="6918" width="5.28515625" style="61" customWidth="1"/>
    <col min="6919" max="6919" width="5.7109375" style="61" customWidth="1"/>
    <col min="6920" max="6920" width="7.28515625" style="61" customWidth="1"/>
    <col min="6921" max="6921" width="7" style="61" customWidth="1"/>
    <col min="6922" max="6922" width="5.42578125" style="61" customWidth="1"/>
    <col min="6923" max="6923" width="9.42578125" style="61" customWidth="1"/>
    <col min="6924" max="6925" width="0" style="61" hidden="1" customWidth="1"/>
    <col min="6926" max="6926" width="1" style="61" customWidth="1"/>
    <col min="6927" max="6927" width="44.7109375" style="61" customWidth="1"/>
    <col min="6928" max="6928" width="5.7109375" style="61" customWidth="1"/>
    <col min="6929" max="6929" width="6" style="61" customWidth="1"/>
    <col min="6930" max="7168" width="9.140625" style="61"/>
    <col min="7169" max="7169" width="5.28515625" style="61" customWidth="1"/>
    <col min="7170" max="7170" width="1.7109375" style="61" customWidth="1"/>
    <col min="7171" max="7172" width="5.28515625" style="61" customWidth="1"/>
    <col min="7173" max="7173" width="1.7109375" style="61" customWidth="1"/>
    <col min="7174" max="7174" width="5.28515625" style="61" customWidth="1"/>
    <col min="7175" max="7175" width="5.7109375" style="61" customWidth="1"/>
    <col min="7176" max="7176" width="7.28515625" style="61" customWidth="1"/>
    <col min="7177" max="7177" width="7" style="61" customWidth="1"/>
    <col min="7178" max="7178" width="5.42578125" style="61" customWidth="1"/>
    <col min="7179" max="7179" width="9.42578125" style="61" customWidth="1"/>
    <col min="7180" max="7181" width="0" style="61" hidden="1" customWidth="1"/>
    <col min="7182" max="7182" width="1" style="61" customWidth="1"/>
    <col min="7183" max="7183" width="44.7109375" style="61" customWidth="1"/>
    <col min="7184" max="7184" width="5.7109375" style="61" customWidth="1"/>
    <col min="7185" max="7185" width="6" style="61" customWidth="1"/>
    <col min="7186" max="7424" width="9.140625" style="61"/>
    <col min="7425" max="7425" width="5.28515625" style="61" customWidth="1"/>
    <col min="7426" max="7426" width="1.7109375" style="61" customWidth="1"/>
    <col min="7427" max="7428" width="5.28515625" style="61" customWidth="1"/>
    <col min="7429" max="7429" width="1.7109375" style="61" customWidth="1"/>
    <col min="7430" max="7430" width="5.28515625" style="61" customWidth="1"/>
    <col min="7431" max="7431" width="5.7109375" style="61" customWidth="1"/>
    <col min="7432" max="7432" width="7.28515625" style="61" customWidth="1"/>
    <col min="7433" max="7433" width="7" style="61" customWidth="1"/>
    <col min="7434" max="7434" width="5.42578125" style="61" customWidth="1"/>
    <col min="7435" max="7435" width="9.42578125" style="61" customWidth="1"/>
    <col min="7436" max="7437" width="0" style="61" hidden="1" customWidth="1"/>
    <col min="7438" max="7438" width="1" style="61" customWidth="1"/>
    <col min="7439" max="7439" width="44.7109375" style="61" customWidth="1"/>
    <col min="7440" max="7440" width="5.7109375" style="61" customWidth="1"/>
    <col min="7441" max="7441" width="6" style="61" customWidth="1"/>
    <col min="7442" max="7680" width="9.140625" style="61"/>
    <col min="7681" max="7681" width="5.28515625" style="61" customWidth="1"/>
    <col min="7682" max="7682" width="1.7109375" style="61" customWidth="1"/>
    <col min="7683" max="7684" width="5.28515625" style="61" customWidth="1"/>
    <col min="7685" max="7685" width="1.7109375" style="61" customWidth="1"/>
    <col min="7686" max="7686" width="5.28515625" style="61" customWidth="1"/>
    <col min="7687" max="7687" width="5.7109375" style="61" customWidth="1"/>
    <col min="7688" max="7688" width="7.28515625" style="61" customWidth="1"/>
    <col min="7689" max="7689" width="7" style="61" customWidth="1"/>
    <col min="7690" max="7690" width="5.42578125" style="61" customWidth="1"/>
    <col min="7691" max="7691" width="9.42578125" style="61" customWidth="1"/>
    <col min="7692" max="7693" width="0" style="61" hidden="1" customWidth="1"/>
    <col min="7694" max="7694" width="1" style="61" customWidth="1"/>
    <col min="7695" max="7695" width="44.7109375" style="61" customWidth="1"/>
    <col min="7696" max="7696" width="5.7109375" style="61" customWidth="1"/>
    <col min="7697" max="7697" width="6" style="61" customWidth="1"/>
    <col min="7698" max="7936" width="9.140625" style="61"/>
    <col min="7937" max="7937" width="5.28515625" style="61" customWidth="1"/>
    <col min="7938" max="7938" width="1.7109375" style="61" customWidth="1"/>
    <col min="7939" max="7940" width="5.28515625" style="61" customWidth="1"/>
    <col min="7941" max="7941" width="1.7109375" style="61" customWidth="1"/>
    <col min="7942" max="7942" width="5.28515625" style="61" customWidth="1"/>
    <col min="7943" max="7943" width="5.7109375" style="61" customWidth="1"/>
    <col min="7944" max="7944" width="7.28515625" style="61" customWidth="1"/>
    <col min="7945" max="7945" width="7" style="61" customWidth="1"/>
    <col min="7946" max="7946" width="5.42578125" style="61" customWidth="1"/>
    <col min="7947" max="7947" width="9.42578125" style="61" customWidth="1"/>
    <col min="7948" max="7949" width="0" style="61" hidden="1" customWidth="1"/>
    <col min="7950" max="7950" width="1" style="61" customWidth="1"/>
    <col min="7951" max="7951" width="44.7109375" style="61" customWidth="1"/>
    <col min="7952" max="7952" width="5.7109375" style="61" customWidth="1"/>
    <col min="7953" max="7953" width="6" style="61" customWidth="1"/>
    <col min="7954" max="8192" width="9.140625" style="61"/>
    <col min="8193" max="8193" width="5.28515625" style="61" customWidth="1"/>
    <col min="8194" max="8194" width="1.7109375" style="61" customWidth="1"/>
    <col min="8195" max="8196" width="5.28515625" style="61" customWidth="1"/>
    <col min="8197" max="8197" width="1.7109375" style="61" customWidth="1"/>
    <col min="8198" max="8198" width="5.28515625" style="61" customWidth="1"/>
    <col min="8199" max="8199" width="5.7109375" style="61" customWidth="1"/>
    <col min="8200" max="8200" width="7.28515625" style="61" customWidth="1"/>
    <col min="8201" max="8201" width="7" style="61" customWidth="1"/>
    <col min="8202" max="8202" width="5.42578125" style="61" customWidth="1"/>
    <col min="8203" max="8203" width="9.42578125" style="61" customWidth="1"/>
    <col min="8204" max="8205" width="0" style="61" hidden="1" customWidth="1"/>
    <col min="8206" max="8206" width="1" style="61" customWidth="1"/>
    <col min="8207" max="8207" width="44.7109375" style="61" customWidth="1"/>
    <col min="8208" max="8208" width="5.7109375" style="61" customWidth="1"/>
    <col min="8209" max="8209" width="6" style="61" customWidth="1"/>
    <col min="8210" max="8448" width="9.140625" style="61"/>
    <col min="8449" max="8449" width="5.28515625" style="61" customWidth="1"/>
    <col min="8450" max="8450" width="1.7109375" style="61" customWidth="1"/>
    <col min="8451" max="8452" width="5.28515625" style="61" customWidth="1"/>
    <col min="8453" max="8453" width="1.7109375" style="61" customWidth="1"/>
    <col min="8454" max="8454" width="5.28515625" style="61" customWidth="1"/>
    <col min="8455" max="8455" width="5.7109375" style="61" customWidth="1"/>
    <col min="8456" max="8456" width="7.28515625" style="61" customWidth="1"/>
    <col min="8457" max="8457" width="7" style="61" customWidth="1"/>
    <col min="8458" max="8458" width="5.42578125" style="61" customWidth="1"/>
    <col min="8459" max="8459" width="9.42578125" style="61" customWidth="1"/>
    <col min="8460" max="8461" width="0" style="61" hidden="1" customWidth="1"/>
    <col min="8462" max="8462" width="1" style="61" customWidth="1"/>
    <col min="8463" max="8463" width="44.7109375" style="61" customWidth="1"/>
    <col min="8464" max="8464" width="5.7109375" style="61" customWidth="1"/>
    <col min="8465" max="8465" width="6" style="61" customWidth="1"/>
    <col min="8466" max="8704" width="9.140625" style="61"/>
    <col min="8705" max="8705" width="5.28515625" style="61" customWidth="1"/>
    <col min="8706" max="8706" width="1.7109375" style="61" customWidth="1"/>
    <col min="8707" max="8708" width="5.28515625" style="61" customWidth="1"/>
    <col min="8709" max="8709" width="1.7109375" style="61" customWidth="1"/>
    <col min="8710" max="8710" width="5.28515625" style="61" customWidth="1"/>
    <col min="8711" max="8711" width="5.7109375" style="61" customWidth="1"/>
    <col min="8712" max="8712" width="7.28515625" style="61" customWidth="1"/>
    <col min="8713" max="8713" width="7" style="61" customWidth="1"/>
    <col min="8714" max="8714" width="5.42578125" style="61" customWidth="1"/>
    <col min="8715" max="8715" width="9.42578125" style="61" customWidth="1"/>
    <col min="8716" max="8717" width="0" style="61" hidden="1" customWidth="1"/>
    <col min="8718" max="8718" width="1" style="61" customWidth="1"/>
    <col min="8719" max="8719" width="44.7109375" style="61" customWidth="1"/>
    <col min="8720" max="8720" width="5.7109375" style="61" customWidth="1"/>
    <col min="8721" max="8721" width="6" style="61" customWidth="1"/>
    <col min="8722" max="8960" width="9.140625" style="61"/>
    <col min="8961" max="8961" width="5.28515625" style="61" customWidth="1"/>
    <col min="8962" max="8962" width="1.7109375" style="61" customWidth="1"/>
    <col min="8963" max="8964" width="5.28515625" style="61" customWidth="1"/>
    <col min="8965" max="8965" width="1.7109375" style="61" customWidth="1"/>
    <col min="8966" max="8966" width="5.28515625" style="61" customWidth="1"/>
    <col min="8967" max="8967" width="5.7109375" style="61" customWidth="1"/>
    <col min="8968" max="8968" width="7.28515625" style="61" customWidth="1"/>
    <col min="8969" max="8969" width="7" style="61" customWidth="1"/>
    <col min="8970" max="8970" width="5.42578125" style="61" customWidth="1"/>
    <col min="8971" max="8971" width="9.42578125" style="61" customWidth="1"/>
    <col min="8972" max="8973" width="0" style="61" hidden="1" customWidth="1"/>
    <col min="8974" max="8974" width="1" style="61" customWidth="1"/>
    <col min="8975" max="8975" width="44.7109375" style="61" customWidth="1"/>
    <col min="8976" max="8976" width="5.7109375" style="61" customWidth="1"/>
    <col min="8977" max="8977" width="6" style="61" customWidth="1"/>
    <col min="8978" max="9216" width="9.140625" style="61"/>
    <col min="9217" max="9217" width="5.28515625" style="61" customWidth="1"/>
    <col min="9218" max="9218" width="1.7109375" style="61" customWidth="1"/>
    <col min="9219" max="9220" width="5.28515625" style="61" customWidth="1"/>
    <col min="9221" max="9221" width="1.7109375" style="61" customWidth="1"/>
    <col min="9222" max="9222" width="5.28515625" style="61" customWidth="1"/>
    <col min="9223" max="9223" width="5.7109375" style="61" customWidth="1"/>
    <col min="9224" max="9224" width="7.28515625" style="61" customWidth="1"/>
    <col min="9225" max="9225" width="7" style="61" customWidth="1"/>
    <col min="9226" max="9226" width="5.42578125" style="61" customWidth="1"/>
    <col min="9227" max="9227" width="9.42578125" style="61" customWidth="1"/>
    <col min="9228" max="9229" width="0" style="61" hidden="1" customWidth="1"/>
    <col min="9230" max="9230" width="1" style="61" customWidth="1"/>
    <col min="9231" max="9231" width="44.7109375" style="61" customWidth="1"/>
    <col min="9232" max="9232" width="5.7109375" style="61" customWidth="1"/>
    <col min="9233" max="9233" width="6" style="61" customWidth="1"/>
    <col min="9234" max="9472" width="9.140625" style="61"/>
    <col min="9473" max="9473" width="5.28515625" style="61" customWidth="1"/>
    <col min="9474" max="9474" width="1.7109375" style="61" customWidth="1"/>
    <col min="9475" max="9476" width="5.28515625" style="61" customWidth="1"/>
    <col min="9477" max="9477" width="1.7109375" style="61" customWidth="1"/>
    <col min="9478" max="9478" width="5.28515625" style="61" customWidth="1"/>
    <col min="9479" max="9479" width="5.7109375" style="61" customWidth="1"/>
    <col min="9480" max="9480" width="7.28515625" style="61" customWidth="1"/>
    <col min="9481" max="9481" width="7" style="61" customWidth="1"/>
    <col min="9482" max="9482" width="5.42578125" style="61" customWidth="1"/>
    <col min="9483" max="9483" width="9.42578125" style="61" customWidth="1"/>
    <col min="9484" max="9485" width="0" style="61" hidden="1" customWidth="1"/>
    <col min="9486" max="9486" width="1" style="61" customWidth="1"/>
    <col min="9487" max="9487" width="44.7109375" style="61" customWidth="1"/>
    <col min="9488" max="9488" width="5.7109375" style="61" customWidth="1"/>
    <col min="9489" max="9489" width="6" style="61" customWidth="1"/>
    <col min="9490" max="9728" width="9.140625" style="61"/>
    <col min="9729" max="9729" width="5.28515625" style="61" customWidth="1"/>
    <col min="9730" max="9730" width="1.7109375" style="61" customWidth="1"/>
    <col min="9731" max="9732" width="5.28515625" style="61" customWidth="1"/>
    <col min="9733" max="9733" width="1.7109375" style="61" customWidth="1"/>
    <col min="9734" max="9734" width="5.28515625" style="61" customWidth="1"/>
    <col min="9735" max="9735" width="5.7109375" style="61" customWidth="1"/>
    <col min="9736" max="9736" width="7.28515625" style="61" customWidth="1"/>
    <col min="9737" max="9737" width="7" style="61" customWidth="1"/>
    <col min="9738" max="9738" width="5.42578125" style="61" customWidth="1"/>
    <col min="9739" max="9739" width="9.42578125" style="61" customWidth="1"/>
    <col min="9740" max="9741" width="0" style="61" hidden="1" customWidth="1"/>
    <col min="9742" max="9742" width="1" style="61" customWidth="1"/>
    <col min="9743" max="9743" width="44.7109375" style="61" customWidth="1"/>
    <col min="9744" max="9744" width="5.7109375" style="61" customWidth="1"/>
    <col min="9745" max="9745" width="6" style="61" customWidth="1"/>
    <col min="9746" max="9984" width="9.140625" style="61"/>
    <col min="9985" max="9985" width="5.28515625" style="61" customWidth="1"/>
    <col min="9986" max="9986" width="1.7109375" style="61" customWidth="1"/>
    <col min="9987" max="9988" width="5.28515625" style="61" customWidth="1"/>
    <col min="9989" max="9989" width="1.7109375" style="61" customWidth="1"/>
    <col min="9990" max="9990" width="5.28515625" style="61" customWidth="1"/>
    <col min="9991" max="9991" width="5.7109375" style="61" customWidth="1"/>
    <col min="9992" max="9992" width="7.28515625" style="61" customWidth="1"/>
    <col min="9993" max="9993" width="7" style="61" customWidth="1"/>
    <col min="9994" max="9994" width="5.42578125" style="61" customWidth="1"/>
    <col min="9995" max="9995" width="9.42578125" style="61" customWidth="1"/>
    <col min="9996" max="9997" width="0" style="61" hidden="1" customWidth="1"/>
    <col min="9998" max="9998" width="1" style="61" customWidth="1"/>
    <col min="9999" max="9999" width="44.7109375" style="61" customWidth="1"/>
    <col min="10000" max="10000" width="5.7109375" style="61" customWidth="1"/>
    <col min="10001" max="10001" width="6" style="61" customWidth="1"/>
    <col min="10002" max="10240" width="9.140625" style="61"/>
    <col min="10241" max="10241" width="5.28515625" style="61" customWidth="1"/>
    <col min="10242" max="10242" width="1.7109375" style="61" customWidth="1"/>
    <col min="10243" max="10244" width="5.28515625" style="61" customWidth="1"/>
    <col min="10245" max="10245" width="1.7109375" style="61" customWidth="1"/>
    <col min="10246" max="10246" width="5.28515625" style="61" customWidth="1"/>
    <col min="10247" max="10247" width="5.7109375" style="61" customWidth="1"/>
    <col min="10248" max="10248" width="7.28515625" style="61" customWidth="1"/>
    <col min="10249" max="10249" width="7" style="61" customWidth="1"/>
    <col min="10250" max="10250" width="5.42578125" style="61" customWidth="1"/>
    <col min="10251" max="10251" width="9.42578125" style="61" customWidth="1"/>
    <col min="10252" max="10253" width="0" style="61" hidden="1" customWidth="1"/>
    <col min="10254" max="10254" width="1" style="61" customWidth="1"/>
    <col min="10255" max="10255" width="44.7109375" style="61" customWidth="1"/>
    <col min="10256" max="10256" width="5.7109375" style="61" customWidth="1"/>
    <col min="10257" max="10257" width="6" style="61" customWidth="1"/>
    <col min="10258" max="10496" width="9.140625" style="61"/>
    <col min="10497" max="10497" width="5.28515625" style="61" customWidth="1"/>
    <col min="10498" max="10498" width="1.7109375" style="61" customWidth="1"/>
    <col min="10499" max="10500" width="5.28515625" style="61" customWidth="1"/>
    <col min="10501" max="10501" width="1.7109375" style="61" customWidth="1"/>
    <col min="10502" max="10502" width="5.28515625" style="61" customWidth="1"/>
    <col min="10503" max="10503" width="5.7109375" style="61" customWidth="1"/>
    <col min="10504" max="10504" width="7.28515625" style="61" customWidth="1"/>
    <col min="10505" max="10505" width="7" style="61" customWidth="1"/>
    <col min="10506" max="10506" width="5.42578125" style="61" customWidth="1"/>
    <col min="10507" max="10507" width="9.42578125" style="61" customWidth="1"/>
    <col min="10508" max="10509" width="0" style="61" hidden="1" customWidth="1"/>
    <col min="10510" max="10510" width="1" style="61" customWidth="1"/>
    <col min="10511" max="10511" width="44.7109375" style="61" customWidth="1"/>
    <col min="10512" max="10512" width="5.7109375" style="61" customWidth="1"/>
    <col min="10513" max="10513" width="6" style="61" customWidth="1"/>
    <col min="10514" max="10752" width="9.140625" style="61"/>
    <col min="10753" max="10753" width="5.28515625" style="61" customWidth="1"/>
    <col min="10754" max="10754" width="1.7109375" style="61" customWidth="1"/>
    <col min="10755" max="10756" width="5.28515625" style="61" customWidth="1"/>
    <col min="10757" max="10757" width="1.7109375" style="61" customWidth="1"/>
    <col min="10758" max="10758" width="5.28515625" style="61" customWidth="1"/>
    <col min="10759" max="10759" width="5.7109375" style="61" customWidth="1"/>
    <col min="10760" max="10760" width="7.28515625" style="61" customWidth="1"/>
    <col min="10761" max="10761" width="7" style="61" customWidth="1"/>
    <col min="10762" max="10762" width="5.42578125" style="61" customWidth="1"/>
    <col min="10763" max="10763" width="9.42578125" style="61" customWidth="1"/>
    <col min="10764" max="10765" width="0" style="61" hidden="1" customWidth="1"/>
    <col min="10766" max="10766" width="1" style="61" customWidth="1"/>
    <col min="10767" max="10767" width="44.7109375" style="61" customWidth="1"/>
    <col min="10768" max="10768" width="5.7109375" style="61" customWidth="1"/>
    <col min="10769" max="10769" width="6" style="61" customWidth="1"/>
    <col min="10770" max="11008" width="9.140625" style="61"/>
    <col min="11009" max="11009" width="5.28515625" style="61" customWidth="1"/>
    <col min="11010" max="11010" width="1.7109375" style="61" customWidth="1"/>
    <col min="11011" max="11012" width="5.28515625" style="61" customWidth="1"/>
    <col min="11013" max="11013" width="1.7109375" style="61" customWidth="1"/>
    <col min="11014" max="11014" width="5.28515625" style="61" customWidth="1"/>
    <col min="11015" max="11015" width="5.7109375" style="61" customWidth="1"/>
    <col min="11016" max="11016" width="7.28515625" style="61" customWidth="1"/>
    <col min="11017" max="11017" width="7" style="61" customWidth="1"/>
    <col min="11018" max="11018" width="5.42578125" style="61" customWidth="1"/>
    <col min="11019" max="11019" width="9.42578125" style="61" customWidth="1"/>
    <col min="11020" max="11021" width="0" style="61" hidden="1" customWidth="1"/>
    <col min="11022" max="11022" width="1" style="61" customWidth="1"/>
    <col min="11023" max="11023" width="44.7109375" style="61" customWidth="1"/>
    <col min="11024" max="11024" width="5.7109375" style="61" customWidth="1"/>
    <col min="11025" max="11025" width="6" style="61" customWidth="1"/>
    <col min="11026" max="11264" width="9.140625" style="61"/>
    <col min="11265" max="11265" width="5.28515625" style="61" customWidth="1"/>
    <col min="11266" max="11266" width="1.7109375" style="61" customWidth="1"/>
    <col min="11267" max="11268" width="5.28515625" style="61" customWidth="1"/>
    <col min="11269" max="11269" width="1.7109375" style="61" customWidth="1"/>
    <col min="11270" max="11270" width="5.28515625" style="61" customWidth="1"/>
    <col min="11271" max="11271" width="5.7109375" style="61" customWidth="1"/>
    <col min="11272" max="11272" width="7.28515625" style="61" customWidth="1"/>
    <col min="11273" max="11273" width="7" style="61" customWidth="1"/>
    <col min="11274" max="11274" width="5.42578125" style="61" customWidth="1"/>
    <col min="11275" max="11275" width="9.42578125" style="61" customWidth="1"/>
    <col min="11276" max="11277" width="0" style="61" hidden="1" customWidth="1"/>
    <col min="11278" max="11278" width="1" style="61" customWidth="1"/>
    <col min="11279" max="11279" width="44.7109375" style="61" customWidth="1"/>
    <col min="11280" max="11280" width="5.7109375" style="61" customWidth="1"/>
    <col min="11281" max="11281" width="6" style="61" customWidth="1"/>
    <col min="11282" max="11520" width="9.140625" style="61"/>
    <col min="11521" max="11521" width="5.28515625" style="61" customWidth="1"/>
    <col min="11522" max="11522" width="1.7109375" style="61" customWidth="1"/>
    <col min="11523" max="11524" width="5.28515625" style="61" customWidth="1"/>
    <col min="11525" max="11525" width="1.7109375" style="61" customWidth="1"/>
    <col min="11526" max="11526" width="5.28515625" style="61" customWidth="1"/>
    <col min="11527" max="11527" width="5.7109375" style="61" customWidth="1"/>
    <col min="11528" max="11528" width="7.28515625" style="61" customWidth="1"/>
    <col min="11529" max="11529" width="7" style="61" customWidth="1"/>
    <col min="11530" max="11530" width="5.42578125" style="61" customWidth="1"/>
    <col min="11531" max="11531" width="9.42578125" style="61" customWidth="1"/>
    <col min="11532" max="11533" width="0" style="61" hidden="1" customWidth="1"/>
    <col min="11534" max="11534" width="1" style="61" customWidth="1"/>
    <col min="11535" max="11535" width="44.7109375" style="61" customWidth="1"/>
    <col min="11536" max="11536" width="5.7109375" style="61" customWidth="1"/>
    <col min="11537" max="11537" width="6" style="61" customWidth="1"/>
    <col min="11538" max="11776" width="9.140625" style="61"/>
    <col min="11777" max="11777" width="5.28515625" style="61" customWidth="1"/>
    <col min="11778" max="11778" width="1.7109375" style="61" customWidth="1"/>
    <col min="11779" max="11780" width="5.28515625" style="61" customWidth="1"/>
    <col min="11781" max="11781" width="1.7109375" style="61" customWidth="1"/>
    <col min="11782" max="11782" width="5.28515625" style="61" customWidth="1"/>
    <col min="11783" max="11783" width="5.7109375" style="61" customWidth="1"/>
    <col min="11784" max="11784" width="7.28515625" style="61" customWidth="1"/>
    <col min="11785" max="11785" width="7" style="61" customWidth="1"/>
    <col min="11786" max="11786" width="5.42578125" style="61" customWidth="1"/>
    <col min="11787" max="11787" width="9.42578125" style="61" customWidth="1"/>
    <col min="11788" max="11789" width="0" style="61" hidden="1" customWidth="1"/>
    <col min="11790" max="11790" width="1" style="61" customWidth="1"/>
    <col min="11791" max="11791" width="44.7109375" style="61" customWidth="1"/>
    <col min="11792" max="11792" width="5.7109375" style="61" customWidth="1"/>
    <col min="11793" max="11793" width="6" style="61" customWidth="1"/>
    <col min="11794" max="12032" width="9.140625" style="61"/>
    <col min="12033" max="12033" width="5.28515625" style="61" customWidth="1"/>
    <col min="12034" max="12034" width="1.7109375" style="61" customWidth="1"/>
    <col min="12035" max="12036" width="5.28515625" style="61" customWidth="1"/>
    <col min="12037" max="12037" width="1.7109375" style="61" customWidth="1"/>
    <col min="12038" max="12038" width="5.28515625" style="61" customWidth="1"/>
    <col min="12039" max="12039" width="5.7109375" style="61" customWidth="1"/>
    <col min="12040" max="12040" width="7.28515625" style="61" customWidth="1"/>
    <col min="12041" max="12041" width="7" style="61" customWidth="1"/>
    <col min="12042" max="12042" width="5.42578125" style="61" customWidth="1"/>
    <col min="12043" max="12043" width="9.42578125" style="61" customWidth="1"/>
    <col min="12044" max="12045" width="0" style="61" hidden="1" customWidth="1"/>
    <col min="12046" max="12046" width="1" style="61" customWidth="1"/>
    <col min="12047" max="12047" width="44.7109375" style="61" customWidth="1"/>
    <col min="12048" max="12048" width="5.7109375" style="61" customWidth="1"/>
    <col min="12049" max="12049" width="6" style="61" customWidth="1"/>
    <col min="12050" max="12288" width="9.140625" style="61"/>
    <col min="12289" max="12289" width="5.28515625" style="61" customWidth="1"/>
    <col min="12290" max="12290" width="1.7109375" style="61" customWidth="1"/>
    <col min="12291" max="12292" width="5.28515625" style="61" customWidth="1"/>
    <col min="12293" max="12293" width="1.7109375" style="61" customWidth="1"/>
    <col min="12294" max="12294" width="5.28515625" style="61" customWidth="1"/>
    <col min="12295" max="12295" width="5.7109375" style="61" customWidth="1"/>
    <col min="12296" max="12296" width="7.28515625" style="61" customWidth="1"/>
    <col min="12297" max="12297" width="7" style="61" customWidth="1"/>
    <col min="12298" max="12298" width="5.42578125" style="61" customWidth="1"/>
    <col min="12299" max="12299" width="9.42578125" style="61" customWidth="1"/>
    <col min="12300" max="12301" width="0" style="61" hidden="1" customWidth="1"/>
    <col min="12302" max="12302" width="1" style="61" customWidth="1"/>
    <col min="12303" max="12303" width="44.7109375" style="61" customWidth="1"/>
    <col min="12304" max="12304" width="5.7109375" style="61" customWidth="1"/>
    <col min="12305" max="12305" width="6" style="61" customWidth="1"/>
    <col min="12306" max="12544" width="9.140625" style="61"/>
    <col min="12545" max="12545" width="5.28515625" style="61" customWidth="1"/>
    <col min="12546" max="12546" width="1.7109375" style="61" customWidth="1"/>
    <col min="12547" max="12548" width="5.28515625" style="61" customWidth="1"/>
    <col min="12549" max="12549" width="1.7109375" style="61" customWidth="1"/>
    <col min="12550" max="12550" width="5.28515625" style="61" customWidth="1"/>
    <col min="12551" max="12551" width="5.7109375" style="61" customWidth="1"/>
    <col min="12552" max="12552" width="7.28515625" style="61" customWidth="1"/>
    <col min="12553" max="12553" width="7" style="61" customWidth="1"/>
    <col min="12554" max="12554" width="5.42578125" style="61" customWidth="1"/>
    <col min="12555" max="12555" width="9.42578125" style="61" customWidth="1"/>
    <col min="12556" max="12557" width="0" style="61" hidden="1" customWidth="1"/>
    <col min="12558" max="12558" width="1" style="61" customWidth="1"/>
    <col min="12559" max="12559" width="44.7109375" style="61" customWidth="1"/>
    <col min="12560" max="12560" width="5.7109375" style="61" customWidth="1"/>
    <col min="12561" max="12561" width="6" style="61" customWidth="1"/>
    <col min="12562" max="12800" width="9.140625" style="61"/>
    <col min="12801" max="12801" width="5.28515625" style="61" customWidth="1"/>
    <col min="12802" max="12802" width="1.7109375" style="61" customWidth="1"/>
    <col min="12803" max="12804" width="5.28515625" style="61" customWidth="1"/>
    <col min="12805" max="12805" width="1.7109375" style="61" customWidth="1"/>
    <col min="12806" max="12806" width="5.28515625" style="61" customWidth="1"/>
    <col min="12807" max="12807" width="5.7109375" style="61" customWidth="1"/>
    <col min="12808" max="12808" width="7.28515625" style="61" customWidth="1"/>
    <col min="12809" max="12809" width="7" style="61" customWidth="1"/>
    <col min="12810" max="12810" width="5.42578125" style="61" customWidth="1"/>
    <col min="12811" max="12811" width="9.42578125" style="61" customWidth="1"/>
    <col min="12812" max="12813" width="0" style="61" hidden="1" customWidth="1"/>
    <col min="12814" max="12814" width="1" style="61" customWidth="1"/>
    <col min="12815" max="12815" width="44.7109375" style="61" customWidth="1"/>
    <col min="12816" max="12816" width="5.7109375" style="61" customWidth="1"/>
    <col min="12817" max="12817" width="6" style="61" customWidth="1"/>
    <col min="12818" max="13056" width="9.140625" style="61"/>
    <col min="13057" max="13057" width="5.28515625" style="61" customWidth="1"/>
    <col min="13058" max="13058" width="1.7109375" style="61" customWidth="1"/>
    <col min="13059" max="13060" width="5.28515625" style="61" customWidth="1"/>
    <col min="13061" max="13061" width="1.7109375" style="61" customWidth="1"/>
    <col min="13062" max="13062" width="5.28515625" style="61" customWidth="1"/>
    <col min="13063" max="13063" width="5.7109375" style="61" customWidth="1"/>
    <col min="13064" max="13064" width="7.28515625" style="61" customWidth="1"/>
    <col min="13065" max="13065" width="7" style="61" customWidth="1"/>
    <col min="13066" max="13066" width="5.42578125" style="61" customWidth="1"/>
    <col min="13067" max="13067" width="9.42578125" style="61" customWidth="1"/>
    <col min="13068" max="13069" width="0" style="61" hidden="1" customWidth="1"/>
    <col min="13070" max="13070" width="1" style="61" customWidth="1"/>
    <col min="13071" max="13071" width="44.7109375" style="61" customWidth="1"/>
    <col min="13072" max="13072" width="5.7109375" style="61" customWidth="1"/>
    <col min="13073" max="13073" width="6" style="61" customWidth="1"/>
    <col min="13074" max="13312" width="9.140625" style="61"/>
    <col min="13313" max="13313" width="5.28515625" style="61" customWidth="1"/>
    <col min="13314" max="13314" width="1.7109375" style="61" customWidth="1"/>
    <col min="13315" max="13316" width="5.28515625" style="61" customWidth="1"/>
    <col min="13317" max="13317" width="1.7109375" style="61" customWidth="1"/>
    <col min="13318" max="13318" width="5.28515625" style="61" customWidth="1"/>
    <col min="13319" max="13319" width="5.7109375" style="61" customWidth="1"/>
    <col min="13320" max="13320" width="7.28515625" style="61" customWidth="1"/>
    <col min="13321" max="13321" width="7" style="61" customWidth="1"/>
    <col min="13322" max="13322" width="5.42578125" style="61" customWidth="1"/>
    <col min="13323" max="13323" width="9.42578125" style="61" customWidth="1"/>
    <col min="13324" max="13325" width="0" style="61" hidden="1" customWidth="1"/>
    <col min="13326" max="13326" width="1" style="61" customWidth="1"/>
    <col min="13327" max="13327" width="44.7109375" style="61" customWidth="1"/>
    <col min="13328" max="13328" width="5.7109375" style="61" customWidth="1"/>
    <col min="13329" max="13329" width="6" style="61" customWidth="1"/>
    <col min="13330" max="13568" width="9.140625" style="61"/>
    <col min="13569" max="13569" width="5.28515625" style="61" customWidth="1"/>
    <col min="13570" max="13570" width="1.7109375" style="61" customWidth="1"/>
    <col min="13571" max="13572" width="5.28515625" style="61" customWidth="1"/>
    <col min="13573" max="13573" width="1.7109375" style="61" customWidth="1"/>
    <col min="13574" max="13574" width="5.28515625" style="61" customWidth="1"/>
    <col min="13575" max="13575" width="5.7109375" style="61" customWidth="1"/>
    <col min="13576" max="13576" width="7.28515625" style="61" customWidth="1"/>
    <col min="13577" max="13577" width="7" style="61" customWidth="1"/>
    <col min="13578" max="13578" width="5.42578125" style="61" customWidth="1"/>
    <col min="13579" max="13579" width="9.42578125" style="61" customWidth="1"/>
    <col min="13580" max="13581" width="0" style="61" hidden="1" customWidth="1"/>
    <col min="13582" max="13582" width="1" style="61" customWidth="1"/>
    <col min="13583" max="13583" width="44.7109375" style="61" customWidth="1"/>
    <col min="13584" max="13584" width="5.7109375" style="61" customWidth="1"/>
    <col min="13585" max="13585" width="6" style="61" customWidth="1"/>
    <col min="13586" max="13824" width="9.140625" style="61"/>
    <col min="13825" max="13825" width="5.28515625" style="61" customWidth="1"/>
    <col min="13826" max="13826" width="1.7109375" style="61" customWidth="1"/>
    <col min="13827" max="13828" width="5.28515625" style="61" customWidth="1"/>
    <col min="13829" max="13829" width="1.7109375" style="61" customWidth="1"/>
    <col min="13830" max="13830" width="5.28515625" style="61" customWidth="1"/>
    <col min="13831" max="13831" width="5.7109375" style="61" customWidth="1"/>
    <col min="13832" max="13832" width="7.28515625" style="61" customWidth="1"/>
    <col min="13833" max="13833" width="7" style="61" customWidth="1"/>
    <col min="13834" max="13834" width="5.42578125" style="61" customWidth="1"/>
    <col min="13835" max="13835" width="9.42578125" style="61" customWidth="1"/>
    <col min="13836" max="13837" width="0" style="61" hidden="1" customWidth="1"/>
    <col min="13838" max="13838" width="1" style="61" customWidth="1"/>
    <col min="13839" max="13839" width="44.7109375" style="61" customWidth="1"/>
    <col min="13840" max="13840" width="5.7109375" style="61" customWidth="1"/>
    <col min="13841" max="13841" width="6" style="61" customWidth="1"/>
    <col min="13842" max="14080" width="9.140625" style="61"/>
    <col min="14081" max="14081" width="5.28515625" style="61" customWidth="1"/>
    <col min="14082" max="14082" width="1.7109375" style="61" customWidth="1"/>
    <col min="14083" max="14084" width="5.28515625" style="61" customWidth="1"/>
    <col min="14085" max="14085" width="1.7109375" style="61" customWidth="1"/>
    <col min="14086" max="14086" width="5.28515625" style="61" customWidth="1"/>
    <col min="14087" max="14087" width="5.7109375" style="61" customWidth="1"/>
    <col min="14088" max="14088" width="7.28515625" style="61" customWidth="1"/>
    <col min="14089" max="14089" width="7" style="61" customWidth="1"/>
    <col min="14090" max="14090" width="5.42578125" style="61" customWidth="1"/>
    <col min="14091" max="14091" width="9.42578125" style="61" customWidth="1"/>
    <col min="14092" max="14093" width="0" style="61" hidden="1" customWidth="1"/>
    <col min="14094" max="14094" width="1" style="61" customWidth="1"/>
    <col min="14095" max="14095" width="44.7109375" style="61" customWidth="1"/>
    <col min="14096" max="14096" width="5.7109375" style="61" customWidth="1"/>
    <col min="14097" max="14097" width="6" style="61" customWidth="1"/>
    <col min="14098" max="14336" width="9.140625" style="61"/>
    <col min="14337" max="14337" width="5.28515625" style="61" customWidth="1"/>
    <col min="14338" max="14338" width="1.7109375" style="61" customWidth="1"/>
    <col min="14339" max="14340" width="5.28515625" style="61" customWidth="1"/>
    <col min="14341" max="14341" width="1.7109375" style="61" customWidth="1"/>
    <col min="14342" max="14342" width="5.28515625" style="61" customWidth="1"/>
    <col min="14343" max="14343" width="5.7109375" style="61" customWidth="1"/>
    <col min="14344" max="14344" width="7.28515625" style="61" customWidth="1"/>
    <col min="14345" max="14345" width="7" style="61" customWidth="1"/>
    <col min="14346" max="14346" width="5.42578125" style="61" customWidth="1"/>
    <col min="14347" max="14347" width="9.42578125" style="61" customWidth="1"/>
    <col min="14348" max="14349" width="0" style="61" hidden="1" customWidth="1"/>
    <col min="14350" max="14350" width="1" style="61" customWidth="1"/>
    <col min="14351" max="14351" width="44.7109375" style="61" customWidth="1"/>
    <col min="14352" max="14352" width="5.7109375" style="61" customWidth="1"/>
    <col min="14353" max="14353" width="6" style="61" customWidth="1"/>
    <col min="14354" max="14592" width="9.140625" style="61"/>
    <col min="14593" max="14593" width="5.28515625" style="61" customWidth="1"/>
    <col min="14594" max="14594" width="1.7109375" style="61" customWidth="1"/>
    <col min="14595" max="14596" width="5.28515625" style="61" customWidth="1"/>
    <col min="14597" max="14597" width="1.7109375" style="61" customWidth="1"/>
    <col min="14598" max="14598" width="5.28515625" style="61" customWidth="1"/>
    <col min="14599" max="14599" width="5.7109375" style="61" customWidth="1"/>
    <col min="14600" max="14600" width="7.28515625" style="61" customWidth="1"/>
    <col min="14601" max="14601" width="7" style="61" customWidth="1"/>
    <col min="14602" max="14602" width="5.42578125" style="61" customWidth="1"/>
    <col min="14603" max="14603" width="9.42578125" style="61" customWidth="1"/>
    <col min="14604" max="14605" width="0" style="61" hidden="1" customWidth="1"/>
    <col min="14606" max="14606" width="1" style="61" customWidth="1"/>
    <col min="14607" max="14607" width="44.7109375" style="61" customWidth="1"/>
    <col min="14608" max="14608" width="5.7109375" style="61" customWidth="1"/>
    <col min="14609" max="14609" width="6" style="61" customWidth="1"/>
    <col min="14610" max="14848" width="9.140625" style="61"/>
    <col min="14849" max="14849" width="5.28515625" style="61" customWidth="1"/>
    <col min="14850" max="14850" width="1.7109375" style="61" customWidth="1"/>
    <col min="14851" max="14852" width="5.28515625" style="61" customWidth="1"/>
    <col min="14853" max="14853" width="1.7109375" style="61" customWidth="1"/>
    <col min="14854" max="14854" width="5.28515625" style="61" customWidth="1"/>
    <col min="14855" max="14855" width="5.7109375" style="61" customWidth="1"/>
    <col min="14856" max="14856" width="7.28515625" style="61" customWidth="1"/>
    <col min="14857" max="14857" width="7" style="61" customWidth="1"/>
    <col min="14858" max="14858" width="5.42578125" style="61" customWidth="1"/>
    <col min="14859" max="14859" width="9.42578125" style="61" customWidth="1"/>
    <col min="14860" max="14861" width="0" style="61" hidden="1" customWidth="1"/>
    <col min="14862" max="14862" width="1" style="61" customWidth="1"/>
    <col min="14863" max="14863" width="44.7109375" style="61" customWidth="1"/>
    <col min="14864" max="14864" width="5.7109375" style="61" customWidth="1"/>
    <col min="14865" max="14865" width="6" style="61" customWidth="1"/>
    <col min="14866" max="15104" width="9.140625" style="61"/>
    <col min="15105" max="15105" width="5.28515625" style="61" customWidth="1"/>
    <col min="15106" max="15106" width="1.7109375" style="61" customWidth="1"/>
    <col min="15107" max="15108" width="5.28515625" style="61" customWidth="1"/>
    <col min="15109" max="15109" width="1.7109375" style="61" customWidth="1"/>
    <col min="15110" max="15110" width="5.28515625" style="61" customWidth="1"/>
    <col min="15111" max="15111" width="5.7109375" style="61" customWidth="1"/>
    <col min="15112" max="15112" width="7.28515625" style="61" customWidth="1"/>
    <col min="15113" max="15113" width="7" style="61" customWidth="1"/>
    <col min="15114" max="15114" width="5.42578125" style="61" customWidth="1"/>
    <col min="15115" max="15115" width="9.42578125" style="61" customWidth="1"/>
    <col min="15116" max="15117" width="0" style="61" hidden="1" customWidth="1"/>
    <col min="15118" max="15118" width="1" style="61" customWidth="1"/>
    <col min="15119" max="15119" width="44.7109375" style="61" customWidth="1"/>
    <col min="15120" max="15120" width="5.7109375" style="61" customWidth="1"/>
    <col min="15121" max="15121" width="6" style="61" customWidth="1"/>
    <col min="15122" max="15360" width="9.140625" style="61"/>
    <col min="15361" max="15361" width="5.28515625" style="61" customWidth="1"/>
    <col min="15362" max="15362" width="1.7109375" style="61" customWidth="1"/>
    <col min="15363" max="15364" width="5.28515625" style="61" customWidth="1"/>
    <col min="15365" max="15365" width="1.7109375" style="61" customWidth="1"/>
    <col min="15366" max="15366" width="5.28515625" style="61" customWidth="1"/>
    <col min="15367" max="15367" width="5.7109375" style="61" customWidth="1"/>
    <col min="15368" max="15368" width="7.28515625" style="61" customWidth="1"/>
    <col min="15369" max="15369" width="7" style="61" customWidth="1"/>
    <col min="15370" max="15370" width="5.42578125" style="61" customWidth="1"/>
    <col min="15371" max="15371" width="9.42578125" style="61" customWidth="1"/>
    <col min="15372" max="15373" width="0" style="61" hidden="1" customWidth="1"/>
    <col min="15374" max="15374" width="1" style="61" customWidth="1"/>
    <col min="15375" max="15375" width="44.7109375" style="61" customWidth="1"/>
    <col min="15376" max="15376" width="5.7109375" style="61" customWidth="1"/>
    <col min="15377" max="15377" width="6" style="61" customWidth="1"/>
    <col min="15378" max="15616" width="9.140625" style="61"/>
    <col min="15617" max="15617" width="5.28515625" style="61" customWidth="1"/>
    <col min="15618" max="15618" width="1.7109375" style="61" customWidth="1"/>
    <col min="15619" max="15620" width="5.28515625" style="61" customWidth="1"/>
    <col min="15621" max="15621" width="1.7109375" style="61" customWidth="1"/>
    <col min="15622" max="15622" width="5.28515625" style="61" customWidth="1"/>
    <col min="15623" max="15623" width="5.7109375" style="61" customWidth="1"/>
    <col min="15624" max="15624" width="7.28515625" style="61" customWidth="1"/>
    <col min="15625" max="15625" width="7" style="61" customWidth="1"/>
    <col min="15626" max="15626" width="5.42578125" style="61" customWidth="1"/>
    <col min="15627" max="15627" width="9.42578125" style="61" customWidth="1"/>
    <col min="15628" max="15629" width="0" style="61" hidden="1" customWidth="1"/>
    <col min="15630" max="15630" width="1" style="61" customWidth="1"/>
    <col min="15631" max="15631" width="44.7109375" style="61" customWidth="1"/>
    <col min="15632" max="15632" width="5.7109375" style="61" customWidth="1"/>
    <col min="15633" max="15633" width="6" style="61" customWidth="1"/>
    <col min="15634" max="15872" width="9.140625" style="61"/>
    <col min="15873" max="15873" width="5.28515625" style="61" customWidth="1"/>
    <col min="15874" max="15874" width="1.7109375" style="61" customWidth="1"/>
    <col min="15875" max="15876" width="5.28515625" style="61" customWidth="1"/>
    <col min="15877" max="15877" width="1.7109375" style="61" customWidth="1"/>
    <col min="15878" max="15878" width="5.28515625" style="61" customWidth="1"/>
    <col min="15879" max="15879" width="5.7109375" style="61" customWidth="1"/>
    <col min="15880" max="15880" width="7.28515625" style="61" customWidth="1"/>
    <col min="15881" max="15881" width="7" style="61" customWidth="1"/>
    <col min="15882" max="15882" width="5.42578125" style="61" customWidth="1"/>
    <col min="15883" max="15883" width="9.42578125" style="61" customWidth="1"/>
    <col min="15884" max="15885" width="0" style="61" hidden="1" customWidth="1"/>
    <col min="15886" max="15886" width="1" style="61" customWidth="1"/>
    <col min="15887" max="15887" width="44.7109375" style="61" customWidth="1"/>
    <col min="15888" max="15888" width="5.7109375" style="61" customWidth="1"/>
    <col min="15889" max="15889" width="6" style="61" customWidth="1"/>
    <col min="15890" max="16128" width="9.140625" style="61"/>
    <col min="16129" max="16129" width="5.28515625" style="61" customWidth="1"/>
    <col min="16130" max="16130" width="1.7109375" style="61" customWidth="1"/>
    <col min="16131" max="16132" width="5.28515625" style="61" customWidth="1"/>
    <col min="16133" max="16133" width="1.7109375" style="61" customWidth="1"/>
    <col min="16134" max="16134" width="5.28515625" style="61" customWidth="1"/>
    <col min="16135" max="16135" width="5.7109375" style="61" customWidth="1"/>
    <col min="16136" max="16136" width="7.28515625" style="61" customWidth="1"/>
    <col min="16137" max="16137" width="7" style="61" customWidth="1"/>
    <col min="16138" max="16138" width="5.42578125" style="61" customWidth="1"/>
    <col min="16139" max="16139" width="9.42578125" style="61" customWidth="1"/>
    <col min="16140" max="16141" width="0" style="61" hidden="1" customWidth="1"/>
    <col min="16142" max="16142" width="1" style="61" customWidth="1"/>
    <col min="16143" max="16143" width="44.7109375" style="61" customWidth="1"/>
    <col min="16144" max="16144" width="5.7109375" style="61" customWidth="1"/>
    <col min="16145" max="16145" width="6" style="61" customWidth="1"/>
    <col min="16146" max="16384" width="9.140625" style="61"/>
  </cols>
  <sheetData>
    <row r="1" spans="1:19" s="42" customFormat="1" ht="18" customHeight="1">
      <c r="A1" s="87"/>
      <c r="B1" s="82"/>
      <c r="C1" s="82"/>
      <c r="D1" s="82"/>
      <c r="E1" s="86" t="s">
        <v>10</v>
      </c>
      <c r="F1" s="82"/>
      <c r="G1" s="82"/>
      <c r="H1" s="82"/>
      <c r="I1" s="85"/>
      <c r="J1" s="84"/>
      <c r="K1" s="84"/>
      <c r="L1" s="83"/>
      <c r="M1" s="82"/>
      <c r="N1" s="82"/>
      <c r="O1" s="81"/>
    </row>
    <row r="2" spans="1:19" s="42" customFormat="1" ht="15" customHeight="1">
      <c r="A2" s="80"/>
      <c r="B2" s="103"/>
      <c r="C2" s="103"/>
      <c r="D2" s="103"/>
      <c r="E2" s="104" t="s">
        <v>0</v>
      </c>
      <c r="F2" s="103"/>
      <c r="G2" s="103"/>
      <c r="H2" s="103"/>
      <c r="I2" s="105"/>
      <c r="J2" s="106"/>
      <c r="K2" s="106"/>
      <c r="L2" s="106"/>
      <c r="M2" s="104"/>
      <c r="N2" s="104"/>
      <c r="O2" s="79"/>
      <c r="P2" s="43"/>
      <c r="Q2" s="43"/>
      <c r="R2" s="43"/>
    </row>
    <row r="3" spans="1:19" s="42" customFormat="1" ht="15" customHeight="1">
      <c r="A3" s="80"/>
      <c r="B3" s="103"/>
      <c r="C3" s="103"/>
      <c r="D3" s="103"/>
      <c r="E3" s="95" t="s">
        <v>132</v>
      </c>
      <c r="F3" s="103"/>
      <c r="G3" s="103"/>
      <c r="H3" s="103"/>
      <c r="I3" s="105"/>
      <c r="J3" s="106"/>
      <c r="K3" s="106"/>
      <c r="L3" s="106"/>
      <c r="M3" s="104"/>
      <c r="N3" s="104"/>
      <c r="O3" s="79"/>
      <c r="P3" s="43"/>
      <c r="Q3" s="43"/>
      <c r="R3" s="43"/>
    </row>
    <row r="4" spans="1:19" s="42" customFormat="1" ht="15" customHeight="1">
      <c r="A4" s="69" t="s">
        <v>129</v>
      </c>
      <c r="B4" s="104"/>
      <c r="C4" s="104"/>
      <c r="D4" s="104" t="s">
        <v>8</v>
      </c>
      <c r="E4" s="104"/>
      <c r="F4" s="104"/>
      <c r="G4" s="104"/>
      <c r="H4" s="104"/>
      <c r="I4" s="106"/>
      <c r="J4" s="106"/>
      <c r="K4" s="106"/>
      <c r="L4" s="107"/>
      <c r="M4" s="103"/>
      <c r="N4" s="103"/>
      <c r="O4" s="78"/>
    </row>
    <row r="5" spans="1:19" s="44" customFormat="1" ht="37.5" customHeight="1">
      <c r="A5" s="108" t="s">
        <v>12</v>
      </c>
      <c r="B5" s="109"/>
      <c r="C5" s="110">
        <v>101094</v>
      </c>
      <c r="D5" s="180" t="s">
        <v>131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1"/>
    </row>
    <row r="6" spans="1:19" s="44" customFormat="1" ht="24.95" customHeight="1" thickBot="1">
      <c r="A6" s="111" t="s">
        <v>11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112"/>
      <c r="M6" s="112"/>
      <c r="N6" s="112"/>
      <c r="O6" s="75"/>
      <c r="P6" s="46"/>
    </row>
    <row r="7" spans="1:19" s="49" customFormat="1" ht="15" customHeight="1">
      <c r="A7" s="182" t="s">
        <v>1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4"/>
      <c r="N7" s="47"/>
      <c r="O7" s="185" t="s">
        <v>2</v>
      </c>
      <c r="P7" s="48"/>
      <c r="Q7" s="48"/>
      <c r="R7" s="48"/>
    </row>
    <row r="8" spans="1:19" s="49" customFormat="1" ht="15" customHeight="1">
      <c r="A8" s="203" t="s">
        <v>25</v>
      </c>
      <c r="B8" s="204"/>
      <c r="C8" s="204"/>
      <c r="D8" s="205" t="s">
        <v>109</v>
      </c>
      <c r="E8" s="205"/>
      <c r="F8" s="205"/>
      <c r="G8" s="206"/>
      <c r="H8" s="207"/>
      <c r="I8" s="206"/>
      <c r="J8" s="207"/>
      <c r="K8" s="204" t="s">
        <v>110</v>
      </c>
      <c r="L8" s="204"/>
      <c r="M8" s="194" t="s">
        <v>3</v>
      </c>
      <c r="N8" s="50"/>
      <c r="O8" s="186"/>
      <c r="P8" s="48"/>
      <c r="Q8" s="48"/>
      <c r="R8" s="48"/>
    </row>
    <row r="9" spans="1:19" s="49" customFormat="1" ht="13.5" customHeight="1" thickBot="1">
      <c r="A9" s="203"/>
      <c r="B9" s="204"/>
      <c r="C9" s="204"/>
      <c r="D9" s="205"/>
      <c r="E9" s="205"/>
      <c r="F9" s="205"/>
      <c r="G9" s="208"/>
      <c r="H9" s="209"/>
      <c r="I9" s="208"/>
      <c r="J9" s="209"/>
      <c r="K9" s="204"/>
      <c r="L9" s="204"/>
      <c r="M9" s="195"/>
      <c r="N9" s="50"/>
      <c r="O9" s="187"/>
    </row>
    <row r="10" spans="1:19" s="44" customFormat="1" ht="15" customHeight="1">
      <c r="A10" s="196">
        <v>0</v>
      </c>
      <c r="B10" s="197"/>
      <c r="C10" s="198"/>
      <c r="D10" s="199">
        <v>1</v>
      </c>
      <c r="E10" s="200"/>
      <c r="F10" s="201"/>
      <c r="G10" s="65"/>
      <c r="H10" s="66"/>
      <c r="I10" s="67"/>
      <c r="J10" s="68"/>
      <c r="K10" s="51">
        <f t="shared" ref="K10:K29" si="0">A10*D10</f>
        <v>0</v>
      </c>
      <c r="L10" s="52"/>
      <c r="M10" s="19"/>
      <c r="N10" s="53"/>
      <c r="O10" s="57" t="s">
        <v>71</v>
      </c>
      <c r="Q10" s="54"/>
      <c r="S10" s="54"/>
    </row>
    <row r="11" spans="1:19" s="44" customFormat="1" ht="15" customHeight="1">
      <c r="A11" s="196">
        <v>0.5</v>
      </c>
      <c r="B11" s="197"/>
      <c r="C11" s="198"/>
      <c r="D11" s="199">
        <v>1</v>
      </c>
      <c r="E11" s="200"/>
      <c r="F11" s="201"/>
      <c r="G11" s="65"/>
      <c r="H11" s="66"/>
      <c r="I11" s="67"/>
      <c r="J11" s="68"/>
      <c r="K11" s="51">
        <f t="shared" si="0"/>
        <v>0.5</v>
      </c>
      <c r="L11" s="52"/>
      <c r="M11" s="19"/>
      <c r="N11" s="53"/>
      <c r="O11" s="57" t="s">
        <v>72</v>
      </c>
      <c r="Q11" s="54"/>
      <c r="S11" s="54"/>
    </row>
    <row r="12" spans="1:19" s="44" customFormat="1" ht="15" customHeight="1">
      <c r="A12" s="196">
        <v>0.5</v>
      </c>
      <c r="B12" s="197"/>
      <c r="C12" s="198"/>
      <c r="D12" s="199">
        <v>1</v>
      </c>
      <c r="E12" s="200"/>
      <c r="F12" s="201"/>
      <c r="G12" s="65"/>
      <c r="H12" s="66"/>
      <c r="I12" s="67"/>
      <c r="J12" s="68"/>
      <c r="K12" s="51">
        <f t="shared" si="0"/>
        <v>0.5</v>
      </c>
      <c r="L12" s="52"/>
      <c r="M12" s="19"/>
      <c r="N12" s="53"/>
      <c r="O12" s="57" t="s">
        <v>73</v>
      </c>
      <c r="Q12" s="54"/>
      <c r="S12" s="54"/>
    </row>
    <row r="13" spans="1:19" s="44" customFormat="1" ht="15" customHeight="1">
      <c r="A13" s="196">
        <v>6.25</v>
      </c>
      <c r="B13" s="197"/>
      <c r="C13" s="198"/>
      <c r="D13" s="199">
        <v>1</v>
      </c>
      <c r="E13" s="200"/>
      <c r="F13" s="201"/>
      <c r="G13" s="65"/>
      <c r="H13" s="66"/>
      <c r="I13" s="67"/>
      <c r="J13" s="68"/>
      <c r="K13" s="51">
        <f t="shared" si="0"/>
        <v>6.25</v>
      </c>
      <c r="L13" s="52"/>
      <c r="M13" s="19"/>
      <c r="N13" s="53"/>
      <c r="O13" s="57" t="s">
        <v>74</v>
      </c>
      <c r="Q13" s="54"/>
      <c r="S13" s="54"/>
    </row>
    <row r="14" spans="1:19" s="44" customFormat="1" ht="15" customHeight="1">
      <c r="A14" s="196">
        <v>4.58</v>
      </c>
      <c r="B14" s="197"/>
      <c r="C14" s="198"/>
      <c r="D14" s="199">
        <v>1</v>
      </c>
      <c r="E14" s="200"/>
      <c r="F14" s="201"/>
      <c r="G14" s="65"/>
      <c r="H14" s="66"/>
      <c r="I14" s="67"/>
      <c r="J14" s="68"/>
      <c r="K14" s="51">
        <f t="shared" si="0"/>
        <v>4.58</v>
      </c>
      <c r="L14" s="52"/>
      <c r="M14" s="19"/>
      <c r="N14" s="53"/>
      <c r="O14" s="57" t="s">
        <v>75</v>
      </c>
      <c r="Q14" s="54"/>
      <c r="S14" s="54"/>
    </row>
    <row r="15" spans="1:19" s="44" customFormat="1" ht="15" customHeight="1">
      <c r="A15" s="196">
        <v>0.5</v>
      </c>
      <c r="B15" s="197"/>
      <c r="C15" s="198"/>
      <c r="D15" s="199">
        <v>1</v>
      </c>
      <c r="E15" s="200"/>
      <c r="F15" s="201"/>
      <c r="G15" s="65"/>
      <c r="H15" s="66"/>
      <c r="I15" s="67"/>
      <c r="J15" s="68"/>
      <c r="K15" s="51">
        <f t="shared" si="0"/>
        <v>0.5</v>
      </c>
      <c r="L15" s="52"/>
      <c r="M15" s="19"/>
      <c r="N15" s="53"/>
      <c r="O15" s="57" t="s">
        <v>76</v>
      </c>
      <c r="Q15" s="54"/>
      <c r="S15" s="54"/>
    </row>
    <row r="16" spans="1:19" s="44" customFormat="1" ht="15" customHeight="1">
      <c r="A16" s="196">
        <v>0.64</v>
      </c>
      <c r="B16" s="197"/>
      <c r="C16" s="198"/>
      <c r="D16" s="199">
        <v>1</v>
      </c>
      <c r="E16" s="200"/>
      <c r="F16" s="201"/>
      <c r="G16" s="65"/>
      <c r="H16" s="66"/>
      <c r="I16" s="67"/>
      <c r="J16" s="68"/>
      <c r="K16" s="51">
        <f t="shared" si="0"/>
        <v>0.64</v>
      </c>
      <c r="L16" s="52"/>
      <c r="M16" s="19"/>
      <c r="N16" s="53"/>
      <c r="O16" s="57" t="s">
        <v>77</v>
      </c>
      <c r="Q16" s="54"/>
      <c r="S16" s="54"/>
    </row>
    <row r="17" spans="1:19" s="44" customFormat="1" ht="15" customHeight="1">
      <c r="A17" s="196">
        <v>0.5</v>
      </c>
      <c r="B17" s="197"/>
      <c r="C17" s="198"/>
      <c r="D17" s="199">
        <v>1</v>
      </c>
      <c r="E17" s="200"/>
      <c r="F17" s="201"/>
      <c r="G17" s="65"/>
      <c r="H17" s="66"/>
      <c r="I17" s="67"/>
      <c r="J17" s="68"/>
      <c r="K17" s="51">
        <f t="shared" si="0"/>
        <v>0.5</v>
      </c>
      <c r="L17" s="52"/>
      <c r="M17" s="19"/>
      <c r="N17" s="53"/>
      <c r="O17" s="57" t="s">
        <v>78</v>
      </c>
      <c r="Q17" s="54"/>
      <c r="S17" s="54"/>
    </row>
    <row r="18" spans="1:19" s="44" customFormat="1" ht="15" customHeight="1">
      <c r="A18" s="196">
        <v>2.81</v>
      </c>
      <c r="B18" s="197"/>
      <c r="C18" s="198"/>
      <c r="D18" s="199">
        <v>1</v>
      </c>
      <c r="E18" s="200"/>
      <c r="F18" s="201"/>
      <c r="G18" s="65"/>
      <c r="H18" s="66"/>
      <c r="I18" s="67"/>
      <c r="J18" s="68"/>
      <c r="K18" s="51">
        <f t="shared" si="0"/>
        <v>2.81</v>
      </c>
      <c r="L18" s="52"/>
      <c r="M18" s="19"/>
      <c r="N18" s="53"/>
      <c r="O18" s="57" t="s">
        <v>79</v>
      </c>
      <c r="Q18" s="54"/>
      <c r="S18" s="54"/>
    </row>
    <row r="19" spans="1:19" s="44" customFormat="1" ht="15" customHeight="1">
      <c r="A19" s="196">
        <v>0.25</v>
      </c>
      <c r="B19" s="197"/>
      <c r="C19" s="198"/>
      <c r="D19" s="199">
        <v>1</v>
      </c>
      <c r="E19" s="200"/>
      <c r="F19" s="201"/>
      <c r="G19" s="65"/>
      <c r="H19" s="66"/>
      <c r="I19" s="67"/>
      <c r="J19" s="68"/>
      <c r="K19" s="51">
        <f t="shared" si="0"/>
        <v>0.25</v>
      </c>
      <c r="L19" s="52"/>
      <c r="M19" s="19"/>
      <c r="N19" s="53"/>
      <c r="O19" s="57" t="s">
        <v>80</v>
      </c>
      <c r="Q19" s="54"/>
      <c r="S19" s="54"/>
    </row>
    <row r="20" spans="1:19" s="44" customFormat="1" ht="15" customHeight="1">
      <c r="A20" s="196">
        <v>0.5</v>
      </c>
      <c r="B20" s="197"/>
      <c r="C20" s="198"/>
      <c r="D20" s="199">
        <v>1</v>
      </c>
      <c r="E20" s="200"/>
      <c r="F20" s="201"/>
      <c r="G20" s="65"/>
      <c r="H20" s="66"/>
      <c r="I20" s="67"/>
      <c r="J20" s="68"/>
      <c r="K20" s="51">
        <f t="shared" si="0"/>
        <v>0.5</v>
      </c>
      <c r="L20" s="52"/>
      <c r="M20" s="19"/>
      <c r="N20" s="53"/>
      <c r="O20" s="57" t="s">
        <v>81</v>
      </c>
      <c r="Q20" s="54"/>
      <c r="S20" s="54"/>
    </row>
    <row r="21" spans="1:19" s="44" customFormat="1" ht="15" customHeight="1">
      <c r="A21" s="196">
        <v>3</v>
      </c>
      <c r="B21" s="197"/>
      <c r="C21" s="198"/>
      <c r="D21" s="199">
        <v>1</v>
      </c>
      <c r="E21" s="200"/>
      <c r="F21" s="201"/>
      <c r="G21" s="65"/>
      <c r="H21" s="66"/>
      <c r="I21" s="67"/>
      <c r="J21" s="68"/>
      <c r="K21" s="51">
        <f t="shared" si="0"/>
        <v>3</v>
      </c>
      <c r="L21" s="52"/>
      <c r="M21" s="19"/>
      <c r="N21" s="53"/>
      <c r="O21" s="57" t="s">
        <v>82</v>
      </c>
      <c r="Q21" s="54"/>
      <c r="S21" s="54"/>
    </row>
    <row r="22" spans="1:19" s="44" customFormat="1" ht="15" customHeight="1">
      <c r="A22" s="196">
        <v>1.4</v>
      </c>
      <c r="B22" s="197"/>
      <c r="C22" s="198"/>
      <c r="D22" s="199">
        <v>1</v>
      </c>
      <c r="E22" s="200"/>
      <c r="F22" s="201"/>
      <c r="G22" s="65"/>
      <c r="H22" s="66"/>
      <c r="I22" s="67"/>
      <c r="J22" s="68"/>
      <c r="K22" s="51">
        <f t="shared" si="0"/>
        <v>1.4</v>
      </c>
      <c r="L22" s="52"/>
      <c r="M22" s="19"/>
      <c r="N22" s="53"/>
      <c r="O22" s="57" t="s">
        <v>83</v>
      </c>
      <c r="Q22" s="54"/>
      <c r="S22" s="54"/>
    </row>
    <row r="23" spans="1:19" s="44" customFormat="1" ht="15" customHeight="1">
      <c r="A23" s="196">
        <v>1.76</v>
      </c>
      <c r="B23" s="197"/>
      <c r="C23" s="198"/>
      <c r="D23" s="199">
        <v>1</v>
      </c>
      <c r="E23" s="200"/>
      <c r="F23" s="201"/>
      <c r="G23" s="65"/>
      <c r="H23" s="66"/>
      <c r="I23" s="67"/>
      <c r="J23" s="68"/>
      <c r="K23" s="51">
        <f t="shared" si="0"/>
        <v>1.76</v>
      </c>
      <c r="L23" s="52"/>
      <c r="M23" s="19"/>
      <c r="N23" s="53"/>
      <c r="O23" s="57" t="s">
        <v>84</v>
      </c>
      <c r="Q23" s="54"/>
      <c r="S23" s="54"/>
    </row>
    <row r="24" spans="1:19" s="44" customFormat="1" ht="15" customHeight="1">
      <c r="A24" s="196">
        <v>5.19</v>
      </c>
      <c r="B24" s="197"/>
      <c r="C24" s="198"/>
      <c r="D24" s="199">
        <v>1</v>
      </c>
      <c r="E24" s="200"/>
      <c r="F24" s="201"/>
      <c r="G24" s="65"/>
      <c r="H24" s="66"/>
      <c r="I24" s="67"/>
      <c r="J24" s="68"/>
      <c r="K24" s="51">
        <f t="shared" si="0"/>
        <v>5.19</v>
      </c>
      <c r="L24" s="52"/>
      <c r="M24" s="19"/>
      <c r="N24" s="53"/>
      <c r="O24" s="57" t="s">
        <v>85</v>
      </c>
      <c r="Q24" s="54"/>
      <c r="S24" s="54"/>
    </row>
    <row r="25" spans="1:19" s="44" customFormat="1" ht="15" customHeight="1">
      <c r="A25" s="196">
        <v>1.25</v>
      </c>
      <c r="B25" s="197"/>
      <c r="C25" s="198"/>
      <c r="D25" s="199">
        <v>1</v>
      </c>
      <c r="E25" s="200"/>
      <c r="F25" s="201"/>
      <c r="G25" s="65"/>
      <c r="H25" s="66"/>
      <c r="I25" s="67"/>
      <c r="J25" s="68"/>
      <c r="K25" s="51">
        <f t="shared" si="0"/>
        <v>1.25</v>
      </c>
      <c r="L25" s="52"/>
      <c r="M25" s="19"/>
      <c r="N25" s="53"/>
      <c r="O25" s="57" t="s">
        <v>86</v>
      </c>
      <c r="Q25" s="54"/>
      <c r="S25" s="54"/>
    </row>
    <row r="26" spans="1:19" s="44" customFormat="1" ht="15" customHeight="1">
      <c r="A26" s="196">
        <v>4.59</v>
      </c>
      <c r="B26" s="197"/>
      <c r="C26" s="198"/>
      <c r="D26" s="199">
        <v>1</v>
      </c>
      <c r="E26" s="200"/>
      <c r="F26" s="201"/>
      <c r="G26" s="65"/>
      <c r="H26" s="66"/>
      <c r="I26" s="67"/>
      <c r="J26" s="68"/>
      <c r="K26" s="51">
        <f t="shared" si="0"/>
        <v>4.59</v>
      </c>
      <c r="L26" s="52"/>
      <c r="M26" s="19"/>
      <c r="N26" s="53"/>
      <c r="O26" s="57" t="s">
        <v>87</v>
      </c>
      <c r="Q26" s="54"/>
      <c r="S26" s="54"/>
    </row>
    <row r="27" spans="1:19" s="44" customFormat="1" ht="15" customHeight="1">
      <c r="A27" s="196">
        <v>6.75</v>
      </c>
      <c r="B27" s="197"/>
      <c r="C27" s="198"/>
      <c r="D27" s="199">
        <v>1</v>
      </c>
      <c r="E27" s="200"/>
      <c r="F27" s="201"/>
      <c r="G27" s="65"/>
      <c r="H27" s="66"/>
      <c r="I27" s="67"/>
      <c r="J27" s="68"/>
      <c r="K27" s="51">
        <f t="shared" si="0"/>
        <v>6.75</v>
      </c>
      <c r="L27" s="52"/>
      <c r="M27" s="19"/>
      <c r="N27" s="53"/>
      <c r="O27" s="57" t="s">
        <v>88</v>
      </c>
      <c r="Q27" s="54"/>
      <c r="S27" s="54"/>
    </row>
    <row r="28" spans="1:19" s="44" customFormat="1" ht="15" customHeight="1">
      <c r="A28" s="196">
        <v>2.96</v>
      </c>
      <c r="B28" s="197"/>
      <c r="C28" s="198"/>
      <c r="D28" s="199">
        <v>1</v>
      </c>
      <c r="E28" s="200"/>
      <c r="F28" s="201"/>
      <c r="G28" s="65"/>
      <c r="H28" s="66"/>
      <c r="I28" s="67"/>
      <c r="J28" s="68"/>
      <c r="K28" s="51">
        <f t="shared" si="0"/>
        <v>2.96</v>
      </c>
      <c r="L28" s="52"/>
      <c r="M28" s="19"/>
      <c r="N28" s="53"/>
      <c r="O28" s="57" t="s">
        <v>89</v>
      </c>
      <c r="Q28" s="54"/>
      <c r="S28" s="54"/>
    </row>
    <row r="29" spans="1:19" s="44" customFormat="1" ht="15" customHeight="1">
      <c r="A29" s="196">
        <v>0.25</v>
      </c>
      <c r="B29" s="197"/>
      <c r="C29" s="198"/>
      <c r="D29" s="199">
        <v>1</v>
      </c>
      <c r="E29" s="200"/>
      <c r="F29" s="201"/>
      <c r="G29" s="65"/>
      <c r="H29" s="66"/>
      <c r="I29" s="67"/>
      <c r="J29" s="68"/>
      <c r="K29" s="51">
        <f t="shared" si="0"/>
        <v>0.25</v>
      </c>
      <c r="L29" s="52"/>
      <c r="M29" s="19"/>
      <c r="N29" s="53"/>
      <c r="O29" s="57" t="s">
        <v>90</v>
      </c>
      <c r="Q29" s="54"/>
      <c r="S29" s="54"/>
    </row>
    <row r="30" spans="1:19" s="44" customFormat="1" ht="15" customHeight="1">
      <c r="A30" s="196">
        <v>0.5</v>
      </c>
      <c r="B30" s="197"/>
      <c r="C30" s="198"/>
      <c r="D30" s="199">
        <v>1</v>
      </c>
      <c r="E30" s="200"/>
      <c r="F30" s="201"/>
      <c r="G30" s="65"/>
      <c r="H30" s="66"/>
      <c r="I30" s="67"/>
      <c r="J30" s="68"/>
      <c r="K30" s="51">
        <f t="shared" ref="K30:K42" si="1">A30*D30</f>
        <v>0.5</v>
      </c>
      <c r="L30" s="52"/>
      <c r="M30" s="19"/>
      <c r="N30" s="53"/>
      <c r="O30" s="57" t="s">
        <v>91</v>
      </c>
      <c r="Q30" s="54"/>
      <c r="S30" s="54"/>
    </row>
    <row r="31" spans="1:19" s="44" customFormat="1" ht="15" customHeight="1">
      <c r="A31" s="196">
        <v>3.04</v>
      </c>
      <c r="B31" s="197"/>
      <c r="C31" s="198"/>
      <c r="D31" s="199">
        <v>1</v>
      </c>
      <c r="E31" s="200"/>
      <c r="F31" s="201"/>
      <c r="G31" s="65"/>
      <c r="H31" s="66"/>
      <c r="I31" s="67"/>
      <c r="J31" s="68"/>
      <c r="K31" s="51">
        <f t="shared" si="1"/>
        <v>3.04</v>
      </c>
      <c r="L31" s="52"/>
      <c r="M31" s="19"/>
      <c r="N31" s="53"/>
      <c r="O31" s="57" t="s">
        <v>92</v>
      </c>
      <c r="Q31" s="54"/>
      <c r="S31" s="54"/>
    </row>
    <row r="32" spans="1:19" s="44" customFormat="1" ht="15" customHeight="1">
      <c r="A32" s="196">
        <v>0.5</v>
      </c>
      <c r="B32" s="197"/>
      <c r="C32" s="198"/>
      <c r="D32" s="199">
        <v>1</v>
      </c>
      <c r="E32" s="200"/>
      <c r="F32" s="201"/>
      <c r="G32" s="65"/>
      <c r="H32" s="66"/>
      <c r="I32" s="67"/>
      <c r="J32" s="68"/>
      <c r="K32" s="51">
        <f t="shared" si="1"/>
        <v>0.5</v>
      </c>
      <c r="L32" s="52"/>
      <c r="M32" s="19"/>
      <c r="N32" s="53"/>
      <c r="O32" s="57" t="s">
        <v>93</v>
      </c>
      <c r="Q32" s="54"/>
      <c r="S32" s="54"/>
    </row>
    <row r="33" spans="1:19" s="44" customFormat="1" ht="15" customHeight="1">
      <c r="A33" s="196">
        <v>0.67</v>
      </c>
      <c r="B33" s="197"/>
      <c r="C33" s="198"/>
      <c r="D33" s="199">
        <v>1</v>
      </c>
      <c r="E33" s="200"/>
      <c r="F33" s="201"/>
      <c r="G33" s="65"/>
      <c r="H33" s="66"/>
      <c r="I33" s="67"/>
      <c r="J33" s="68"/>
      <c r="K33" s="51">
        <f t="shared" si="1"/>
        <v>0.67</v>
      </c>
      <c r="L33" s="52"/>
      <c r="M33" s="19"/>
      <c r="N33" s="53"/>
      <c r="O33" s="57" t="s">
        <v>94</v>
      </c>
      <c r="Q33" s="54"/>
      <c r="S33" s="54"/>
    </row>
    <row r="34" spans="1:19" s="44" customFormat="1" ht="15" customHeight="1">
      <c r="A34" s="196">
        <v>0.5</v>
      </c>
      <c r="B34" s="197"/>
      <c r="C34" s="198"/>
      <c r="D34" s="199">
        <v>1</v>
      </c>
      <c r="E34" s="200"/>
      <c r="F34" s="201"/>
      <c r="G34" s="65"/>
      <c r="H34" s="66"/>
      <c r="I34" s="67"/>
      <c r="J34" s="68"/>
      <c r="K34" s="51">
        <f t="shared" si="1"/>
        <v>0.5</v>
      </c>
      <c r="L34" s="52"/>
      <c r="M34" s="19"/>
      <c r="N34" s="53"/>
      <c r="O34" s="57" t="s">
        <v>95</v>
      </c>
      <c r="Q34" s="54"/>
      <c r="S34" s="54"/>
    </row>
    <row r="35" spans="1:19" s="44" customFormat="1" ht="15" customHeight="1">
      <c r="A35" s="196">
        <v>13.19</v>
      </c>
      <c r="B35" s="197"/>
      <c r="C35" s="198"/>
      <c r="D35" s="199">
        <v>1</v>
      </c>
      <c r="E35" s="200"/>
      <c r="F35" s="201"/>
      <c r="G35" s="65"/>
      <c r="H35" s="66"/>
      <c r="I35" s="67"/>
      <c r="J35" s="68"/>
      <c r="K35" s="51">
        <f t="shared" si="1"/>
        <v>13.19</v>
      </c>
      <c r="L35" s="52"/>
      <c r="M35" s="19"/>
      <c r="N35" s="53"/>
      <c r="O35" s="57" t="s">
        <v>96</v>
      </c>
      <c r="Q35" s="54"/>
      <c r="S35" s="54"/>
    </row>
    <row r="36" spans="1:19" s="44" customFormat="1" ht="15" customHeight="1">
      <c r="A36" s="196">
        <v>0.5</v>
      </c>
      <c r="B36" s="197"/>
      <c r="C36" s="198"/>
      <c r="D36" s="199">
        <v>1</v>
      </c>
      <c r="E36" s="200"/>
      <c r="F36" s="201"/>
      <c r="G36" s="65"/>
      <c r="H36" s="66"/>
      <c r="I36" s="67"/>
      <c r="J36" s="68"/>
      <c r="K36" s="51">
        <f t="shared" si="1"/>
        <v>0.5</v>
      </c>
      <c r="L36" s="52"/>
      <c r="M36" s="19"/>
      <c r="N36" s="53"/>
      <c r="O36" s="57" t="s">
        <v>97</v>
      </c>
      <c r="Q36" s="54"/>
      <c r="S36" s="54"/>
    </row>
    <row r="37" spans="1:19" s="44" customFormat="1" ht="15" customHeight="1">
      <c r="A37" s="196">
        <v>3.25</v>
      </c>
      <c r="B37" s="197"/>
      <c r="C37" s="198"/>
      <c r="D37" s="199">
        <v>1</v>
      </c>
      <c r="E37" s="200"/>
      <c r="F37" s="201"/>
      <c r="G37" s="65"/>
      <c r="H37" s="66"/>
      <c r="I37" s="67"/>
      <c r="J37" s="68"/>
      <c r="K37" s="51">
        <f t="shared" si="1"/>
        <v>3.25</v>
      </c>
      <c r="L37" s="52"/>
      <c r="M37" s="19"/>
      <c r="N37" s="53"/>
      <c r="O37" s="57" t="s">
        <v>98</v>
      </c>
      <c r="Q37" s="54"/>
      <c r="S37" s="54"/>
    </row>
    <row r="38" spans="1:19" s="44" customFormat="1" ht="15" customHeight="1">
      <c r="A38" s="196">
        <v>2.75</v>
      </c>
      <c r="B38" s="197"/>
      <c r="C38" s="198"/>
      <c r="D38" s="199">
        <v>1</v>
      </c>
      <c r="E38" s="200"/>
      <c r="F38" s="201"/>
      <c r="G38" s="65"/>
      <c r="H38" s="66"/>
      <c r="I38" s="67"/>
      <c r="J38" s="68"/>
      <c r="K38" s="51">
        <f t="shared" si="1"/>
        <v>2.75</v>
      </c>
      <c r="L38" s="52"/>
      <c r="M38" s="19"/>
      <c r="N38" s="53"/>
      <c r="O38" s="57" t="s">
        <v>99</v>
      </c>
      <c r="Q38" s="54"/>
      <c r="S38" s="54"/>
    </row>
    <row r="39" spans="1:19" s="44" customFormat="1" ht="15" customHeight="1">
      <c r="A39" s="196">
        <v>6.75</v>
      </c>
      <c r="B39" s="197"/>
      <c r="C39" s="198"/>
      <c r="D39" s="199">
        <v>1</v>
      </c>
      <c r="E39" s="200"/>
      <c r="F39" s="201"/>
      <c r="G39" s="65"/>
      <c r="H39" s="66"/>
      <c r="I39" s="67"/>
      <c r="J39" s="68"/>
      <c r="K39" s="51">
        <f t="shared" si="1"/>
        <v>6.75</v>
      </c>
      <c r="L39" s="52"/>
      <c r="M39" s="19"/>
      <c r="N39" s="53"/>
      <c r="O39" s="57" t="s">
        <v>100</v>
      </c>
      <c r="Q39" s="54"/>
      <c r="S39" s="54"/>
    </row>
    <row r="40" spans="1:19" s="44" customFormat="1" ht="15" customHeight="1">
      <c r="A40" s="196">
        <v>1.63</v>
      </c>
      <c r="B40" s="197"/>
      <c r="C40" s="198"/>
      <c r="D40" s="199">
        <v>1</v>
      </c>
      <c r="E40" s="200"/>
      <c r="F40" s="201"/>
      <c r="G40" s="65"/>
      <c r="H40" s="66"/>
      <c r="I40" s="67"/>
      <c r="J40" s="68"/>
      <c r="K40" s="51">
        <f t="shared" si="1"/>
        <v>1.63</v>
      </c>
      <c r="L40" s="52"/>
      <c r="M40" s="19"/>
      <c r="N40" s="53"/>
      <c r="O40" s="57" t="s">
        <v>101</v>
      </c>
      <c r="Q40" s="54"/>
      <c r="S40" s="54"/>
    </row>
    <row r="41" spans="1:19" s="44" customFormat="1" ht="15" customHeight="1">
      <c r="A41" s="196">
        <v>5.13</v>
      </c>
      <c r="B41" s="197"/>
      <c r="C41" s="198"/>
      <c r="D41" s="199">
        <v>1</v>
      </c>
      <c r="E41" s="200"/>
      <c r="F41" s="201"/>
      <c r="G41" s="168"/>
      <c r="H41" s="169"/>
      <c r="I41" s="170"/>
      <c r="J41" s="171"/>
      <c r="K41" s="51">
        <f t="shared" ref="K41" si="2">A41*D41</f>
        <v>5.13</v>
      </c>
      <c r="L41" s="52"/>
      <c r="M41" s="19"/>
      <c r="N41" s="53"/>
      <c r="O41" s="57" t="s">
        <v>102</v>
      </c>
      <c r="Q41" s="54"/>
      <c r="S41" s="54"/>
    </row>
    <row r="42" spans="1:19" s="44" customFormat="1" ht="15" customHeight="1" thickBot="1">
      <c r="A42" s="196">
        <f>3.75+6+19.5+3+4.75+36.5+1.25+8.25+1.5+2</f>
        <v>86.5</v>
      </c>
      <c r="B42" s="197"/>
      <c r="C42" s="198"/>
      <c r="D42" s="199">
        <v>1</v>
      </c>
      <c r="E42" s="200"/>
      <c r="F42" s="201"/>
      <c r="G42" s="168"/>
      <c r="H42" s="169"/>
      <c r="I42" s="170"/>
      <c r="J42" s="171"/>
      <c r="K42" s="51">
        <f t="shared" si="1"/>
        <v>86.5</v>
      </c>
      <c r="L42" s="52"/>
      <c r="M42" s="19"/>
      <c r="N42" s="53"/>
      <c r="O42" s="57" t="s">
        <v>130</v>
      </c>
      <c r="Q42" s="54"/>
      <c r="S42" s="54"/>
    </row>
    <row r="43" spans="1:19" s="49" customFormat="1" ht="24" customHeight="1" thickBot="1">
      <c r="A43" s="164" t="s">
        <v>15</v>
      </c>
      <c r="B43" s="165"/>
      <c r="C43" s="165"/>
      <c r="D43" s="165"/>
      <c r="E43" s="165"/>
      <c r="F43" s="165"/>
      <c r="G43" s="165"/>
      <c r="H43" s="165"/>
      <c r="I43" s="165"/>
      <c r="J43" s="166">
        <f>SUM(J10:K42)</f>
        <v>169.08999999999997</v>
      </c>
      <c r="K43" s="165"/>
      <c r="L43" s="58"/>
      <c r="M43" s="59" t="e">
        <f>SUM(#REF!)</f>
        <v>#REF!</v>
      </c>
      <c r="N43" s="60"/>
      <c r="O43" s="60">
        <f>J43</f>
        <v>169.08999999999997</v>
      </c>
    </row>
    <row r="44" spans="1:19">
      <c r="B44" s="62"/>
    </row>
    <row r="45" spans="1:19">
      <c r="M45" s="26"/>
    </row>
  </sheetData>
  <mergeCells count="81">
    <mergeCell ref="A10:C10"/>
    <mergeCell ref="D10:F10"/>
    <mergeCell ref="A11:C11"/>
    <mergeCell ref="D11:F11"/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A13:C13"/>
    <mergeCell ref="D13:F13"/>
    <mergeCell ref="A14:C14"/>
    <mergeCell ref="D14:F14"/>
    <mergeCell ref="A15:C15"/>
    <mergeCell ref="D15:F15"/>
    <mergeCell ref="A16:C16"/>
    <mergeCell ref="D16:F16"/>
    <mergeCell ref="A17:C17"/>
    <mergeCell ref="D17:F17"/>
    <mergeCell ref="A18:C18"/>
    <mergeCell ref="D18:F18"/>
    <mergeCell ref="A19:C19"/>
    <mergeCell ref="D19:F19"/>
    <mergeCell ref="A20:C20"/>
    <mergeCell ref="D20:F20"/>
    <mergeCell ref="A21:C21"/>
    <mergeCell ref="D21:F21"/>
    <mergeCell ref="A22:C22"/>
    <mergeCell ref="D22:F22"/>
    <mergeCell ref="A23:C23"/>
    <mergeCell ref="D23:F23"/>
    <mergeCell ref="A24:C24"/>
    <mergeCell ref="D24:F24"/>
    <mergeCell ref="A25:C25"/>
    <mergeCell ref="D25:F25"/>
    <mergeCell ref="A26:C26"/>
    <mergeCell ref="D26:F26"/>
    <mergeCell ref="A27:C27"/>
    <mergeCell ref="D27:F27"/>
    <mergeCell ref="A28:C28"/>
    <mergeCell ref="D28:F28"/>
    <mergeCell ref="A29:C29"/>
    <mergeCell ref="D29:F29"/>
    <mergeCell ref="A30:C30"/>
    <mergeCell ref="D30:F30"/>
    <mergeCell ref="A31:C31"/>
    <mergeCell ref="D31:F31"/>
    <mergeCell ref="A32:C32"/>
    <mergeCell ref="D32:F32"/>
    <mergeCell ref="A33:C33"/>
    <mergeCell ref="D33:F33"/>
    <mergeCell ref="A34:C34"/>
    <mergeCell ref="D34:F34"/>
    <mergeCell ref="A35:C35"/>
    <mergeCell ref="D35:F35"/>
    <mergeCell ref="A36:C36"/>
    <mergeCell ref="D36:F36"/>
    <mergeCell ref="A37:C37"/>
    <mergeCell ref="D37:F37"/>
    <mergeCell ref="A38:C38"/>
    <mergeCell ref="D38:F38"/>
    <mergeCell ref="G42:H42"/>
    <mergeCell ref="I42:J42"/>
    <mergeCell ref="A43:I43"/>
    <mergeCell ref="J43:K43"/>
    <mergeCell ref="A39:C39"/>
    <mergeCell ref="D39:F39"/>
    <mergeCell ref="A40:C40"/>
    <mergeCell ref="D40:F40"/>
    <mergeCell ref="A42:C42"/>
    <mergeCell ref="D42:F42"/>
    <mergeCell ref="A41:C41"/>
    <mergeCell ref="D41:F41"/>
    <mergeCell ref="G41:H41"/>
    <mergeCell ref="I41:J41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57"/>
  <sheetViews>
    <sheetView showGridLines="0" tabSelected="1" view="pageBreakPreview" topLeftCell="A34" zoomScaleSheetLayoutView="100" workbookViewId="0">
      <selection activeCell="S8" sqref="S8"/>
    </sheetView>
  </sheetViews>
  <sheetFormatPr defaultRowHeight="12.75"/>
  <cols>
    <col min="1" max="1" width="7.28515625" style="61" customWidth="1"/>
    <col min="2" max="2" width="1.7109375" style="61" customWidth="1"/>
    <col min="3" max="3" width="7" style="61" bestFit="1" customWidth="1"/>
    <col min="4" max="4" width="5.28515625" style="61" customWidth="1"/>
    <col min="5" max="5" width="1.7109375" style="61" customWidth="1"/>
    <col min="6" max="6" width="5.28515625" style="61" customWidth="1"/>
    <col min="7" max="7" width="5.7109375" style="61" customWidth="1"/>
    <col min="8" max="8" width="7.28515625" style="61" customWidth="1"/>
    <col min="9" max="9" width="7" style="63" customWidth="1"/>
    <col min="10" max="10" width="5.42578125" style="63" customWidth="1"/>
    <col min="11" max="11" width="9.42578125" style="63" customWidth="1"/>
    <col min="12" max="12" width="6.140625" style="63" hidden="1" customWidth="1"/>
    <col min="13" max="13" width="9.85546875" style="63" hidden="1" customWidth="1"/>
    <col min="14" max="14" width="1" style="63" customWidth="1"/>
    <col min="15" max="15" width="44.7109375" style="64" customWidth="1"/>
    <col min="16" max="16" width="5.7109375" style="61" customWidth="1"/>
    <col min="17" max="17" width="6" style="61" customWidth="1"/>
    <col min="18" max="256" width="9.140625" style="61"/>
    <col min="257" max="257" width="5.28515625" style="61" customWidth="1"/>
    <col min="258" max="258" width="1.7109375" style="61" customWidth="1"/>
    <col min="259" max="260" width="5.28515625" style="61" customWidth="1"/>
    <col min="261" max="261" width="1.7109375" style="61" customWidth="1"/>
    <col min="262" max="262" width="5.28515625" style="61" customWidth="1"/>
    <col min="263" max="263" width="5.7109375" style="61" customWidth="1"/>
    <col min="264" max="264" width="7.28515625" style="61" customWidth="1"/>
    <col min="265" max="265" width="7" style="61" customWidth="1"/>
    <col min="266" max="266" width="5.42578125" style="61" customWidth="1"/>
    <col min="267" max="267" width="9.42578125" style="61" customWidth="1"/>
    <col min="268" max="269" width="0" style="61" hidden="1" customWidth="1"/>
    <col min="270" max="270" width="1" style="61" customWidth="1"/>
    <col min="271" max="271" width="44.7109375" style="61" customWidth="1"/>
    <col min="272" max="272" width="5.7109375" style="61" customWidth="1"/>
    <col min="273" max="273" width="6" style="61" customWidth="1"/>
    <col min="274" max="512" width="9.140625" style="61"/>
    <col min="513" max="513" width="5.28515625" style="61" customWidth="1"/>
    <col min="514" max="514" width="1.7109375" style="61" customWidth="1"/>
    <col min="515" max="516" width="5.28515625" style="61" customWidth="1"/>
    <col min="517" max="517" width="1.7109375" style="61" customWidth="1"/>
    <col min="518" max="518" width="5.28515625" style="61" customWidth="1"/>
    <col min="519" max="519" width="5.7109375" style="61" customWidth="1"/>
    <col min="520" max="520" width="7.28515625" style="61" customWidth="1"/>
    <col min="521" max="521" width="7" style="61" customWidth="1"/>
    <col min="522" max="522" width="5.42578125" style="61" customWidth="1"/>
    <col min="523" max="523" width="9.42578125" style="61" customWidth="1"/>
    <col min="524" max="525" width="0" style="61" hidden="1" customWidth="1"/>
    <col min="526" max="526" width="1" style="61" customWidth="1"/>
    <col min="527" max="527" width="44.7109375" style="61" customWidth="1"/>
    <col min="528" max="528" width="5.7109375" style="61" customWidth="1"/>
    <col min="529" max="529" width="6" style="61" customWidth="1"/>
    <col min="530" max="768" width="9.140625" style="61"/>
    <col min="769" max="769" width="5.28515625" style="61" customWidth="1"/>
    <col min="770" max="770" width="1.7109375" style="61" customWidth="1"/>
    <col min="771" max="772" width="5.28515625" style="61" customWidth="1"/>
    <col min="773" max="773" width="1.7109375" style="61" customWidth="1"/>
    <col min="774" max="774" width="5.28515625" style="61" customWidth="1"/>
    <col min="775" max="775" width="5.7109375" style="61" customWidth="1"/>
    <col min="776" max="776" width="7.28515625" style="61" customWidth="1"/>
    <col min="777" max="777" width="7" style="61" customWidth="1"/>
    <col min="778" max="778" width="5.42578125" style="61" customWidth="1"/>
    <col min="779" max="779" width="9.42578125" style="61" customWidth="1"/>
    <col min="780" max="781" width="0" style="61" hidden="1" customWidth="1"/>
    <col min="782" max="782" width="1" style="61" customWidth="1"/>
    <col min="783" max="783" width="44.7109375" style="61" customWidth="1"/>
    <col min="784" max="784" width="5.7109375" style="61" customWidth="1"/>
    <col min="785" max="785" width="6" style="61" customWidth="1"/>
    <col min="786" max="1024" width="9.140625" style="61"/>
    <col min="1025" max="1025" width="5.28515625" style="61" customWidth="1"/>
    <col min="1026" max="1026" width="1.7109375" style="61" customWidth="1"/>
    <col min="1027" max="1028" width="5.28515625" style="61" customWidth="1"/>
    <col min="1029" max="1029" width="1.7109375" style="61" customWidth="1"/>
    <col min="1030" max="1030" width="5.28515625" style="61" customWidth="1"/>
    <col min="1031" max="1031" width="5.7109375" style="61" customWidth="1"/>
    <col min="1032" max="1032" width="7.28515625" style="61" customWidth="1"/>
    <col min="1033" max="1033" width="7" style="61" customWidth="1"/>
    <col min="1034" max="1034" width="5.42578125" style="61" customWidth="1"/>
    <col min="1035" max="1035" width="9.42578125" style="61" customWidth="1"/>
    <col min="1036" max="1037" width="0" style="61" hidden="1" customWidth="1"/>
    <col min="1038" max="1038" width="1" style="61" customWidth="1"/>
    <col min="1039" max="1039" width="44.7109375" style="61" customWidth="1"/>
    <col min="1040" max="1040" width="5.7109375" style="61" customWidth="1"/>
    <col min="1041" max="1041" width="6" style="61" customWidth="1"/>
    <col min="1042" max="1280" width="9.140625" style="61"/>
    <col min="1281" max="1281" width="5.28515625" style="61" customWidth="1"/>
    <col min="1282" max="1282" width="1.7109375" style="61" customWidth="1"/>
    <col min="1283" max="1284" width="5.28515625" style="61" customWidth="1"/>
    <col min="1285" max="1285" width="1.7109375" style="61" customWidth="1"/>
    <col min="1286" max="1286" width="5.28515625" style="61" customWidth="1"/>
    <col min="1287" max="1287" width="5.7109375" style="61" customWidth="1"/>
    <col min="1288" max="1288" width="7.28515625" style="61" customWidth="1"/>
    <col min="1289" max="1289" width="7" style="61" customWidth="1"/>
    <col min="1290" max="1290" width="5.42578125" style="61" customWidth="1"/>
    <col min="1291" max="1291" width="9.42578125" style="61" customWidth="1"/>
    <col min="1292" max="1293" width="0" style="61" hidden="1" customWidth="1"/>
    <col min="1294" max="1294" width="1" style="61" customWidth="1"/>
    <col min="1295" max="1295" width="44.7109375" style="61" customWidth="1"/>
    <col min="1296" max="1296" width="5.7109375" style="61" customWidth="1"/>
    <col min="1297" max="1297" width="6" style="61" customWidth="1"/>
    <col min="1298" max="1536" width="9.140625" style="61"/>
    <col min="1537" max="1537" width="5.28515625" style="61" customWidth="1"/>
    <col min="1538" max="1538" width="1.7109375" style="61" customWidth="1"/>
    <col min="1539" max="1540" width="5.28515625" style="61" customWidth="1"/>
    <col min="1541" max="1541" width="1.7109375" style="61" customWidth="1"/>
    <col min="1542" max="1542" width="5.28515625" style="61" customWidth="1"/>
    <col min="1543" max="1543" width="5.7109375" style="61" customWidth="1"/>
    <col min="1544" max="1544" width="7.28515625" style="61" customWidth="1"/>
    <col min="1545" max="1545" width="7" style="61" customWidth="1"/>
    <col min="1546" max="1546" width="5.42578125" style="61" customWidth="1"/>
    <col min="1547" max="1547" width="9.42578125" style="61" customWidth="1"/>
    <col min="1548" max="1549" width="0" style="61" hidden="1" customWidth="1"/>
    <col min="1550" max="1550" width="1" style="61" customWidth="1"/>
    <col min="1551" max="1551" width="44.7109375" style="61" customWidth="1"/>
    <col min="1552" max="1552" width="5.7109375" style="61" customWidth="1"/>
    <col min="1553" max="1553" width="6" style="61" customWidth="1"/>
    <col min="1554" max="1792" width="9.140625" style="61"/>
    <col min="1793" max="1793" width="5.28515625" style="61" customWidth="1"/>
    <col min="1794" max="1794" width="1.7109375" style="61" customWidth="1"/>
    <col min="1795" max="1796" width="5.28515625" style="61" customWidth="1"/>
    <col min="1797" max="1797" width="1.7109375" style="61" customWidth="1"/>
    <col min="1798" max="1798" width="5.28515625" style="61" customWidth="1"/>
    <col min="1799" max="1799" width="5.7109375" style="61" customWidth="1"/>
    <col min="1800" max="1800" width="7.28515625" style="61" customWidth="1"/>
    <col min="1801" max="1801" width="7" style="61" customWidth="1"/>
    <col min="1802" max="1802" width="5.42578125" style="61" customWidth="1"/>
    <col min="1803" max="1803" width="9.42578125" style="61" customWidth="1"/>
    <col min="1804" max="1805" width="0" style="61" hidden="1" customWidth="1"/>
    <col min="1806" max="1806" width="1" style="61" customWidth="1"/>
    <col min="1807" max="1807" width="44.7109375" style="61" customWidth="1"/>
    <col min="1808" max="1808" width="5.7109375" style="61" customWidth="1"/>
    <col min="1809" max="1809" width="6" style="61" customWidth="1"/>
    <col min="1810" max="2048" width="9.140625" style="61"/>
    <col min="2049" max="2049" width="5.28515625" style="61" customWidth="1"/>
    <col min="2050" max="2050" width="1.7109375" style="61" customWidth="1"/>
    <col min="2051" max="2052" width="5.28515625" style="61" customWidth="1"/>
    <col min="2053" max="2053" width="1.7109375" style="61" customWidth="1"/>
    <col min="2054" max="2054" width="5.28515625" style="61" customWidth="1"/>
    <col min="2055" max="2055" width="5.7109375" style="61" customWidth="1"/>
    <col min="2056" max="2056" width="7.28515625" style="61" customWidth="1"/>
    <col min="2057" max="2057" width="7" style="61" customWidth="1"/>
    <col min="2058" max="2058" width="5.42578125" style="61" customWidth="1"/>
    <col min="2059" max="2059" width="9.42578125" style="61" customWidth="1"/>
    <col min="2060" max="2061" width="0" style="61" hidden="1" customWidth="1"/>
    <col min="2062" max="2062" width="1" style="61" customWidth="1"/>
    <col min="2063" max="2063" width="44.7109375" style="61" customWidth="1"/>
    <col min="2064" max="2064" width="5.7109375" style="61" customWidth="1"/>
    <col min="2065" max="2065" width="6" style="61" customWidth="1"/>
    <col min="2066" max="2304" width="9.140625" style="61"/>
    <col min="2305" max="2305" width="5.28515625" style="61" customWidth="1"/>
    <col min="2306" max="2306" width="1.7109375" style="61" customWidth="1"/>
    <col min="2307" max="2308" width="5.28515625" style="61" customWidth="1"/>
    <col min="2309" max="2309" width="1.7109375" style="61" customWidth="1"/>
    <col min="2310" max="2310" width="5.28515625" style="61" customWidth="1"/>
    <col min="2311" max="2311" width="5.7109375" style="61" customWidth="1"/>
    <col min="2312" max="2312" width="7.28515625" style="61" customWidth="1"/>
    <col min="2313" max="2313" width="7" style="61" customWidth="1"/>
    <col min="2314" max="2314" width="5.42578125" style="61" customWidth="1"/>
    <col min="2315" max="2315" width="9.42578125" style="61" customWidth="1"/>
    <col min="2316" max="2317" width="0" style="61" hidden="1" customWidth="1"/>
    <col min="2318" max="2318" width="1" style="61" customWidth="1"/>
    <col min="2319" max="2319" width="44.7109375" style="61" customWidth="1"/>
    <col min="2320" max="2320" width="5.7109375" style="61" customWidth="1"/>
    <col min="2321" max="2321" width="6" style="61" customWidth="1"/>
    <col min="2322" max="2560" width="9.140625" style="61"/>
    <col min="2561" max="2561" width="5.28515625" style="61" customWidth="1"/>
    <col min="2562" max="2562" width="1.7109375" style="61" customWidth="1"/>
    <col min="2563" max="2564" width="5.28515625" style="61" customWidth="1"/>
    <col min="2565" max="2565" width="1.7109375" style="61" customWidth="1"/>
    <col min="2566" max="2566" width="5.28515625" style="61" customWidth="1"/>
    <col min="2567" max="2567" width="5.7109375" style="61" customWidth="1"/>
    <col min="2568" max="2568" width="7.28515625" style="61" customWidth="1"/>
    <col min="2569" max="2569" width="7" style="61" customWidth="1"/>
    <col min="2570" max="2570" width="5.42578125" style="61" customWidth="1"/>
    <col min="2571" max="2571" width="9.42578125" style="61" customWidth="1"/>
    <col min="2572" max="2573" width="0" style="61" hidden="1" customWidth="1"/>
    <col min="2574" max="2574" width="1" style="61" customWidth="1"/>
    <col min="2575" max="2575" width="44.7109375" style="61" customWidth="1"/>
    <col min="2576" max="2576" width="5.7109375" style="61" customWidth="1"/>
    <col min="2577" max="2577" width="6" style="61" customWidth="1"/>
    <col min="2578" max="2816" width="9.140625" style="61"/>
    <col min="2817" max="2817" width="5.28515625" style="61" customWidth="1"/>
    <col min="2818" max="2818" width="1.7109375" style="61" customWidth="1"/>
    <col min="2819" max="2820" width="5.28515625" style="61" customWidth="1"/>
    <col min="2821" max="2821" width="1.7109375" style="61" customWidth="1"/>
    <col min="2822" max="2822" width="5.28515625" style="61" customWidth="1"/>
    <col min="2823" max="2823" width="5.7109375" style="61" customWidth="1"/>
    <col min="2824" max="2824" width="7.28515625" style="61" customWidth="1"/>
    <col min="2825" max="2825" width="7" style="61" customWidth="1"/>
    <col min="2826" max="2826" width="5.42578125" style="61" customWidth="1"/>
    <col min="2827" max="2827" width="9.42578125" style="61" customWidth="1"/>
    <col min="2828" max="2829" width="0" style="61" hidden="1" customWidth="1"/>
    <col min="2830" max="2830" width="1" style="61" customWidth="1"/>
    <col min="2831" max="2831" width="44.7109375" style="61" customWidth="1"/>
    <col min="2832" max="2832" width="5.7109375" style="61" customWidth="1"/>
    <col min="2833" max="2833" width="6" style="61" customWidth="1"/>
    <col min="2834" max="3072" width="9.140625" style="61"/>
    <col min="3073" max="3073" width="5.28515625" style="61" customWidth="1"/>
    <col min="3074" max="3074" width="1.7109375" style="61" customWidth="1"/>
    <col min="3075" max="3076" width="5.28515625" style="61" customWidth="1"/>
    <col min="3077" max="3077" width="1.7109375" style="61" customWidth="1"/>
    <col min="3078" max="3078" width="5.28515625" style="61" customWidth="1"/>
    <col min="3079" max="3079" width="5.7109375" style="61" customWidth="1"/>
    <col min="3080" max="3080" width="7.28515625" style="61" customWidth="1"/>
    <col min="3081" max="3081" width="7" style="61" customWidth="1"/>
    <col min="3082" max="3082" width="5.42578125" style="61" customWidth="1"/>
    <col min="3083" max="3083" width="9.42578125" style="61" customWidth="1"/>
    <col min="3084" max="3085" width="0" style="61" hidden="1" customWidth="1"/>
    <col min="3086" max="3086" width="1" style="61" customWidth="1"/>
    <col min="3087" max="3087" width="44.7109375" style="61" customWidth="1"/>
    <col min="3088" max="3088" width="5.7109375" style="61" customWidth="1"/>
    <col min="3089" max="3089" width="6" style="61" customWidth="1"/>
    <col min="3090" max="3328" width="9.140625" style="61"/>
    <col min="3329" max="3329" width="5.28515625" style="61" customWidth="1"/>
    <col min="3330" max="3330" width="1.7109375" style="61" customWidth="1"/>
    <col min="3331" max="3332" width="5.28515625" style="61" customWidth="1"/>
    <col min="3333" max="3333" width="1.7109375" style="61" customWidth="1"/>
    <col min="3334" max="3334" width="5.28515625" style="61" customWidth="1"/>
    <col min="3335" max="3335" width="5.7109375" style="61" customWidth="1"/>
    <col min="3336" max="3336" width="7.28515625" style="61" customWidth="1"/>
    <col min="3337" max="3337" width="7" style="61" customWidth="1"/>
    <col min="3338" max="3338" width="5.42578125" style="61" customWidth="1"/>
    <col min="3339" max="3339" width="9.42578125" style="61" customWidth="1"/>
    <col min="3340" max="3341" width="0" style="61" hidden="1" customWidth="1"/>
    <col min="3342" max="3342" width="1" style="61" customWidth="1"/>
    <col min="3343" max="3343" width="44.7109375" style="61" customWidth="1"/>
    <col min="3344" max="3344" width="5.7109375" style="61" customWidth="1"/>
    <col min="3345" max="3345" width="6" style="61" customWidth="1"/>
    <col min="3346" max="3584" width="9.140625" style="61"/>
    <col min="3585" max="3585" width="5.28515625" style="61" customWidth="1"/>
    <col min="3586" max="3586" width="1.7109375" style="61" customWidth="1"/>
    <col min="3587" max="3588" width="5.28515625" style="61" customWidth="1"/>
    <col min="3589" max="3589" width="1.7109375" style="61" customWidth="1"/>
    <col min="3590" max="3590" width="5.28515625" style="61" customWidth="1"/>
    <col min="3591" max="3591" width="5.7109375" style="61" customWidth="1"/>
    <col min="3592" max="3592" width="7.28515625" style="61" customWidth="1"/>
    <col min="3593" max="3593" width="7" style="61" customWidth="1"/>
    <col min="3594" max="3594" width="5.42578125" style="61" customWidth="1"/>
    <col min="3595" max="3595" width="9.42578125" style="61" customWidth="1"/>
    <col min="3596" max="3597" width="0" style="61" hidden="1" customWidth="1"/>
    <col min="3598" max="3598" width="1" style="61" customWidth="1"/>
    <col min="3599" max="3599" width="44.7109375" style="61" customWidth="1"/>
    <col min="3600" max="3600" width="5.7109375" style="61" customWidth="1"/>
    <col min="3601" max="3601" width="6" style="61" customWidth="1"/>
    <col min="3602" max="3840" width="9.140625" style="61"/>
    <col min="3841" max="3841" width="5.28515625" style="61" customWidth="1"/>
    <col min="3842" max="3842" width="1.7109375" style="61" customWidth="1"/>
    <col min="3843" max="3844" width="5.28515625" style="61" customWidth="1"/>
    <col min="3845" max="3845" width="1.7109375" style="61" customWidth="1"/>
    <col min="3846" max="3846" width="5.28515625" style="61" customWidth="1"/>
    <col min="3847" max="3847" width="5.7109375" style="61" customWidth="1"/>
    <col min="3848" max="3848" width="7.28515625" style="61" customWidth="1"/>
    <col min="3849" max="3849" width="7" style="61" customWidth="1"/>
    <col min="3850" max="3850" width="5.42578125" style="61" customWidth="1"/>
    <col min="3851" max="3851" width="9.42578125" style="61" customWidth="1"/>
    <col min="3852" max="3853" width="0" style="61" hidden="1" customWidth="1"/>
    <col min="3854" max="3854" width="1" style="61" customWidth="1"/>
    <col min="3855" max="3855" width="44.7109375" style="61" customWidth="1"/>
    <col min="3856" max="3856" width="5.7109375" style="61" customWidth="1"/>
    <col min="3857" max="3857" width="6" style="61" customWidth="1"/>
    <col min="3858" max="4096" width="9.140625" style="61"/>
    <col min="4097" max="4097" width="5.28515625" style="61" customWidth="1"/>
    <col min="4098" max="4098" width="1.7109375" style="61" customWidth="1"/>
    <col min="4099" max="4100" width="5.28515625" style="61" customWidth="1"/>
    <col min="4101" max="4101" width="1.7109375" style="61" customWidth="1"/>
    <col min="4102" max="4102" width="5.28515625" style="61" customWidth="1"/>
    <col min="4103" max="4103" width="5.7109375" style="61" customWidth="1"/>
    <col min="4104" max="4104" width="7.28515625" style="61" customWidth="1"/>
    <col min="4105" max="4105" width="7" style="61" customWidth="1"/>
    <col min="4106" max="4106" width="5.42578125" style="61" customWidth="1"/>
    <col min="4107" max="4107" width="9.42578125" style="61" customWidth="1"/>
    <col min="4108" max="4109" width="0" style="61" hidden="1" customWidth="1"/>
    <col min="4110" max="4110" width="1" style="61" customWidth="1"/>
    <col min="4111" max="4111" width="44.7109375" style="61" customWidth="1"/>
    <col min="4112" max="4112" width="5.7109375" style="61" customWidth="1"/>
    <col min="4113" max="4113" width="6" style="61" customWidth="1"/>
    <col min="4114" max="4352" width="9.140625" style="61"/>
    <col min="4353" max="4353" width="5.28515625" style="61" customWidth="1"/>
    <col min="4354" max="4354" width="1.7109375" style="61" customWidth="1"/>
    <col min="4355" max="4356" width="5.28515625" style="61" customWidth="1"/>
    <col min="4357" max="4357" width="1.7109375" style="61" customWidth="1"/>
    <col min="4358" max="4358" width="5.28515625" style="61" customWidth="1"/>
    <col min="4359" max="4359" width="5.7109375" style="61" customWidth="1"/>
    <col min="4360" max="4360" width="7.28515625" style="61" customWidth="1"/>
    <col min="4361" max="4361" width="7" style="61" customWidth="1"/>
    <col min="4362" max="4362" width="5.42578125" style="61" customWidth="1"/>
    <col min="4363" max="4363" width="9.42578125" style="61" customWidth="1"/>
    <col min="4364" max="4365" width="0" style="61" hidden="1" customWidth="1"/>
    <col min="4366" max="4366" width="1" style="61" customWidth="1"/>
    <col min="4367" max="4367" width="44.7109375" style="61" customWidth="1"/>
    <col min="4368" max="4368" width="5.7109375" style="61" customWidth="1"/>
    <col min="4369" max="4369" width="6" style="61" customWidth="1"/>
    <col min="4370" max="4608" width="9.140625" style="61"/>
    <col min="4609" max="4609" width="5.28515625" style="61" customWidth="1"/>
    <col min="4610" max="4610" width="1.7109375" style="61" customWidth="1"/>
    <col min="4611" max="4612" width="5.28515625" style="61" customWidth="1"/>
    <col min="4613" max="4613" width="1.7109375" style="61" customWidth="1"/>
    <col min="4614" max="4614" width="5.28515625" style="61" customWidth="1"/>
    <col min="4615" max="4615" width="5.7109375" style="61" customWidth="1"/>
    <col min="4616" max="4616" width="7.28515625" style="61" customWidth="1"/>
    <col min="4617" max="4617" width="7" style="61" customWidth="1"/>
    <col min="4618" max="4618" width="5.42578125" style="61" customWidth="1"/>
    <col min="4619" max="4619" width="9.42578125" style="61" customWidth="1"/>
    <col min="4620" max="4621" width="0" style="61" hidden="1" customWidth="1"/>
    <col min="4622" max="4622" width="1" style="61" customWidth="1"/>
    <col min="4623" max="4623" width="44.7109375" style="61" customWidth="1"/>
    <col min="4624" max="4624" width="5.7109375" style="61" customWidth="1"/>
    <col min="4625" max="4625" width="6" style="61" customWidth="1"/>
    <col min="4626" max="4864" width="9.140625" style="61"/>
    <col min="4865" max="4865" width="5.28515625" style="61" customWidth="1"/>
    <col min="4866" max="4866" width="1.7109375" style="61" customWidth="1"/>
    <col min="4867" max="4868" width="5.28515625" style="61" customWidth="1"/>
    <col min="4869" max="4869" width="1.7109375" style="61" customWidth="1"/>
    <col min="4870" max="4870" width="5.28515625" style="61" customWidth="1"/>
    <col min="4871" max="4871" width="5.7109375" style="61" customWidth="1"/>
    <col min="4872" max="4872" width="7.28515625" style="61" customWidth="1"/>
    <col min="4873" max="4873" width="7" style="61" customWidth="1"/>
    <col min="4874" max="4874" width="5.42578125" style="61" customWidth="1"/>
    <col min="4875" max="4875" width="9.42578125" style="61" customWidth="1"/>
    <col min="4876" max="4877" width="0" style="61" hidden="1" customWidth="1"/>
    <col min="4878" max="4878" width="1" style="61" customWidth="1"/>
    <col min="4879" max="4879" width="44.7109375" style="61" customWidth="1"/>
    <col min="4880" max="4880" width="5.7109375" style="61" customWidth="1"/>
    <col min="4881" max="4881" width="6" style="61" customWidth="1"/>
    <col min="4882" max="5120" width="9.140625" style="61"/>
    <col min="5121" max="5121" width="5.28515625" style="61" customWidth="1"/>
    <col min="5122" max="5122" width="1.7109375" style="61" customWidth="1"/>
    <col min="5123" max="5124" width="5.28515625" style="61" customWidth="1"/>
    <col min="5125" max="5125" width="1.7109375" style="61" customWidth="1"/>
    <col min="5126" max="5126" width="5.28515625" style="61" customWidth="1"/>
    <col min="5127" max="5127" width="5.7109375" style="61" customWidth="1"/>
    <col min="5128" max="5128" width="7.28515625" style="61" customWidth="1"/>
    <col min="5129" max="5129" width="7" style="61" customWidth="1"/>
    <col min="5130" max="5130" width="5.42578125" style="61" customWidth="1"/>
    <col min="5131" max="5131" width="9.42578125" style="61" customWidth="1"/>
    <col min="5132" max="5133" width="0" style="61" hidden="1" customWidth="1"/>
    <col min="5134" max="5134" width="1" style="61" customWidth="1"/>
    <col min="5135" max="5135" width="44.7109375" style="61" customWidth="1"/>
    <col min="5136" max="5136" width="5.7109375" style="61" customWidth="1"/>
    <col min="5137" max="5137" width="6" style="61" customWidth="1"/>
    <col min="5138" max="5376" width="9.140625" style="61"/>
    <col min="5377" max="5377" width="5.28515625" style="61" customWidth="1"/>
    <col min="5378" max="5378" width="1.7109375" style="61" customWidth="1"/>
    <col min="5379" max="5380" width="5.28515625" style="61" customWidth="1"/>
    <col min="5381" max="5381" width="1.7109375" style="61" customWidth="1"/>
    <col min="5382" max="5382" width="5.28515625" style="61" customWidth="1"/>
    <col min="5383" max="5383" width="5.7109375" style="61" customWidth="1"/>
    <col min="5384" max="5384" width="7.28515625" style="61" customWidth="1"/>
    <col min="5385" max="5385" width="7" style="61" customWidth="1"/>
    <col min="5386" max="5386" width="5.42578125" style="61" customWidth="1"/>
    <col min="5387" max="5387" width="9.42578125" style="61" customWidth="1"/>
    <col min="5388" max="5389" width="0" style="61" hidden="1" customWidth="1"/>
    <col min="5390" max="5390" width="1" style="61" customWidth="1"/>
    <col min="5391" max="5391" width="44.7109375" style="61" customWidth="1"/>
    <col min="5392" max="5392" width="5.7109375" style="61" customWidth="1"/>
    <col min="5393" max="5393" width="6" style="61" customWidth="1"/>
    <col min="5394" max="5632" width="9.140625" style="61"/>
    <col min="5633" max="5633" width="5.28515625" style="61" customWidth="1"/>
    <col min="5634" max="5634" width="1.7109375" style="61" customWidth="1"/>
    <col min="5635" max="5636" width="5.28515625" style="61" customWidth="1"/>
    <col min="5637" max="5637" width="1.7109375" style="61" customWidth="1"/>
    <col min="5638" max="5638" width="5.28515625" style="61" customWidth="1"/>
    <col min="5639" max="5639" width="5.7109375" style="61" customWidth="1"/>
    <col min="5640" max="5640" width="7.28515625" style="61" customWidth="1"/>
    <col min="5641" max="5641" width="7" style="61" customWidth="1"/>
    <col min="5642" max="5642" width="5.42578125" style="61" customWidth="1"/>
    <col min="5643" max="5643" width="9.42578125" style="61" customWidth="1"/>
    <col min="5644" max="5645" width="0" style="61" hidden="1" customWidth="1"/>
    <col min="5646" max="5646" width="1" style="61" customWidth="1"/>
    <col min="5647" max="5647" width="44.7109375" style="61" customWidth="1"/>
    <col min="5648" max="5648" width="5.7109375" style="61" customWidth="1"/>
    <col min="5649" max="5649" width="6" style="61" customWidth="1"/>
    <col min="5650" max="5888" width="9.140625" style="61"/>
    <col min="5889" max="5889" width="5.28515625" style="61" customWidth="1"/>
    <col min="5890" max="5890" width="1.7109375" style="61" customWidth="1"/>
    <col min="5891" max="5892" width="5.28515625" style="61" customWidth="1"/>
    <col min="5893" max="5893" width="1.7109375" style="61" customWidth="1"/>
    <col min="5894" max="5894" width="5.28515625" style="61" customWidth="1"/>
    <col min="5895" max="5895" width="5.7109375" style="61" customWidth="1"/>
    <col min="5896" max="5896" width="7.28515625" style="61" customWidth="1"/>
    <col min="5897" max="5897" width="7" style="61" customWidth="1"/>
    <col min="5898" max="5898" width="5.42578125" style="61" customWidth="1"/>
    <col min="5899" max="5899" width="9.42578125" style="61" customWidth="1"/>
    <col min="5900" max="5901" width="0" style="61" hidden="1" customWidth="1"/>
    <col min="5902" max="5902" width="1" style="61" customWidth="1"/>
    <col min="5903" max="5903" width="44.7109375" style="61" customWidth="1"/>
    <col min="5904" max="5904" width="5.7109375" style="61" customWidth="1"/>
    <col min="5905" max="5905" width="6" style="61" customWidth="1"/>
    <col min="5906" max="6144" width="9.140625" style="61"/>
    <col min="6145" max="6145" width="5.28515625" style="61" customWidth="1"/>
    <col min="6146" max="6146" width="1.7109375" style="61" customWidth="1"/>
    <col min="6147" max="6148" width="5.28515625" style="61" customWidth="1"/>
    <col min="6149" max="6149" width="1.7109375" style="61" customWidth="1"/>
    <col min="6150" max="6150" width="5.28515625" style="61" customWidth="1"/>
    <col min="6151" max="6151" width="5.7109375" style="61" customWidth="1"/>
    <col min="6152" max="6152" width="7.28515625" style="61" customWidth="1"/>
    <col min="6153" max="6153" width="7" style="61" customWidth="1"/>
    <col min="6154" max="6154" width="5.42578125" style="61" customWidth="1"/>
    <col min="6155" max="6155" width="9.42578125" style="61" customWidth="1"/>
    <col min="6156" max="6157" width="0" style="61" hidden="1" customWidth="1"/>
    <col min="6158" max="6158" width="1" style="61" customWidth="1"/>
    <col min="6159" max="6159" width="44.7109375" style="61" customWidth="1"/>
    <col min="6160" max="6160" width="5.7109375" style="61" customWidth="1"/>
    <col min="6161" max="6161" width="6" style="61" customWidth="1"/>
    <col min="6162" max="6400" width="9.140625" style="61"/>
    <col min="6401" max="6401" width="5.28515625" style="61" customWidth="1"/>
    <col min="6402" max="6402" width="1.7109375" style="61" customWidth="1"/>
    <col min="6403" max="6404" width="5.28515625" style="61" customWidth="1"/>
    <col min="6405" max="6405" width="1.7109375" style="61" customWidth="1"/>
    <col min="6406" max="6406" width="5.28515625" style="61" customWidth="1"/>
    <col min="6407" max="6407" width="5.7109375" style="61" customWidth="1"/>
    <col min="6408" max="6408" width="7.28515625" style="61" customWidth="1"/>
    <col min="6409" max="6409" width="7" style="61" customWidth="1"/>
    <col min="6410" max="6410" width="5.42578125" style="61" customWidth="1"/>
    <col min="6411" max="6411" width="9.42578125" style="61" customWidth="1"/>
    <col min="6412" max="6413" width="0" style="61" hidden="1" customWidth="1"/>
    <col min="6414" max="6414" width="1" style="61" customWidth="1"/>
    <col min="6415" max="6415" width="44.7109375" style="61" customWidth="1"/>
    <col min="6416" max="6416" width="5.7109375" style="61" customWidth="1"/>
    <col min="6417" max="6417" width="6" style="61" customWidth="1"/>
    <col min="6418" max="6656" width="9.140625" style="61"/>
    <col min="6657" max="6657" width="5.28515625" style="61" customWidth="1"/>
    <col min="6658" max="6658" width="1.7109375" style="61" customWidth="1"/>
    <col min="6659" max="6660" width="5.28515625" style="61" customWidth="1"/>
    <col min="6661" max="6661" width="1.7109375" style="61" customWidth="1"/>
    <col min="6662" max="6662" width="5.28515625" style="61" customWidth="1"/>
    <col min="6663" max="6663" width="5.7109375" style="61" customWidth="1"/>
    <col min="6664" max="6664" width="7.28515625" style="61" customWidth="1"/>
    <col min="6665" max="6665" width="7" style="61" customWidth="1"/>
    <col min="6666" max="6666" width="5.42578125" style="61" customWidth="1"/>
    <col min="6667" max="6667" width="9.42578125" style="61" customWidth="1"/>
    <col min="6668" max="6669" width="0" style="61" hidden="1" customWidth="1"/>
    <col min="6670" max="6670" width="1" style="61" customWidth="1"/>
    <col min="6671" max="6671" width="44.7109375" style="61" customWidth="1"/>
    <col min="6672" max="6672" width="5.7109375" style="61" customWidth="1"/>
    <col min="6673" max="6673" width="6" style="61" customWidth="1"/>
    <col min="6674" max="6912" width="9.140625" style="61"/>
    <col min="6913" max="6913" width="5.28515625" style="61" customWidth="1"/>
    <col min="6914" max="6914" width="1.7109375" style="61" customWidth="1"/>
    <col min="6915" max="6916" width="5.28515625" style="61" customWidth="1"/>
    <col min="6917" max="6917" width="1.7109375" style="61" customWidth="1"/>
    <col min="6918" max="6918" width="5.28515625" style="61" customWidth="1"/>
    <col min="6919" max="6919" width="5.7109375" style="61" customWidth="1"/>
    <col min="6920" max="6920" width="7.28515625" style="61" customWidth="1"/>
    <col min="6921" max="6921" width="7" style="61" customWidth="1"/>
    <col min="6922" max="6922" width="5.42578125" style="61" customWidth="1"/>
    <col min="6923" max="6923" width="9.42578125" style="61" customWidth="1"/>
    <col min="6924" max="6925" width="0" style="61" hidden="1" customWidth="1"/>
    <col min="6926" max="6926" width="1" style="61" customWidth="1"/>
    <col min="6927" max="6927" width="44.7109375" style="61" customWidth="1"/>
    <col min="6928" max="6928" width="5.7109375" style="61" customWidth="1"/>
    <col min="6929" max="6929" width="6" style="61" customWidth="1"/>
    <col min="6930" max="7168" width="9.140625" style="61"/>
    <col min="7169" max="7169" width="5.28515625" style="61" customWidth="1"/>
    <col min="7170" max="7170" width="1.7109375" style="61" customWidth="1"/>
    <col min="7171" max="7172" width="5.28515625" style="61" customWidth="1"/>
    <col min="7173" max="7173" width="1.7109375" style="61" customWidth="1"/>
    <col min="7174" max="7174" width="5.28515625" style="61" customWidth="1"/>
    <col min="7175" max="7175" width="5.7109375" style="61" customWidth="1"/>
    <col min="7176" max="7176" width="7.28515625" style="61" customWidth="1"/>
    <col min="7177" max="7177" width="7" style="61" customWidth="1"/>
    <col min="7178" max="7178" width="5.42578125" style="61" customWidth="1"/>
    <col min="7179" max="7179" width="9.42578125" style="61" customWidth="1"/>
    <col min="7180" max="7181" width="0" style="61" hidden="1" customWidth="1"/>
    <col min="7182" max="7182" width="1" style="61" customWidth="1"/>
    <col min="7183" max="7183" width="44.7109375" style="61" customWidth="1"/>
    <col min="7184" max="7184" width="5.7109375" style="61" customWidth="1"/>
    <col min="7185" max="7185" width="6" style="61" customWidth="1"/>
    <col min="7186" max="7424" width="9.140625" style="61"/>
    <col min="7425" max="7425" width="5.28515625" style="61" customWidth="1"/>
    <col min="7426" max="7426" width="1.7109375" style="61" customWidth="1"/>
    <col min="7427" max="7428" width="5.28515625" style="61" customWidth="1"/>
    <col min="7429" max="7429" width="1.7109375" style="61" customWidth="1"/>
    <col min="7430" max="7430" width="5.28515625" style="61" customWidth="1"/>
    <col min="7431" max="7431" width="5.7109375" style="61" customWidth="1"/>
    <col min="7432" max="7432" width="7.28515625" style="61" customWidth="1"/>
    <col min="7433" max="7433" width="7" style="61" customWidth="1"/>
    <col min="7434" max="7434" width="5.42578125" style="61" customWidth="1"/>
    <col min="7435" max="7435" width="9.42578125" style="61" customWidth="1"/>
    <col min="7436" max="7437" width="0" style="61" hidden="1" customWidth="1"/>
    <col min="7438" max="7438" width="1" style="61" customWidth="1"/>
    <col min="7439" max="7439" width="44.7109375" style="61" customWidth="1"/>
    <col min="7440" max="7440" width="5.7109375" style="61" customWidth="1"/>
    <col min="7441" max="7441" width="6" style="61" customWidth="1"/>
    <col min="7442" max="7680" width="9.140625" style="61"/>
    <col min="7681" max="7681" width="5.28515625" style="61" customWidth="1"/>
    <col min="7682" max="7682" width="1.7109375" style="61" customWidth="1"/>
    <col min="7683" max="7684" width="5.28515625" style="61" customWidth="1"/>
    <col min="7685" max="7685" width="1.7109375" style="61" customWidth="1"/>
    <col min="7686" max="7686" width="5.28515625" style="61" customWidth="1"/>
    <col min="7687" max="7687" width="5.7109375" style="61" customWidth="1"/>
    <col min="7688" max="7688" width="7.28515625" style="61" customWidth="1"/>
    <col min="7689" max="7689" width="7" style="61" customWidth="1"/>
    <col min="7690" max="7690" width="5.42578125" style="61" customWidth="1"/>
    <col min="7691" max="7691" width="9.42578125" style="61" customWidth="1"/>
    <col min="7692" max="7693" width="0" style="61" hidden="1" customWidth="1"/>
    <col min="7694" max="7694" width="1" style="61" customWidth="1"/>
    <col min="7695" max="7695" width="44.7109375" style="61" customWidth="1"/>
    <col min="7696" max="7696" width="5.7109375" style="61" customWidth="1"/>
    <col min="7697" max="7697" width="6" style="61" customWidth="1"/>
    <col min="7698" max="7936" width="9.140625" style="61"/>
    <col min="7937" max="7937" width="5.28515625" style="61" customWidth="1"/>
    <col min="7938" max="7938" width="1.7109375" style="61" customWidth="1"/>
    <col min="7939" max="7940" width="5.28515625" style="61" customWidth="1"/>
    <col min="7941" max="7941" width="1.7109375" style="61" customWidth="1"/>
    <col min="7942" max="7942" width="5.28515625" style="61" customWidth="1"/>
    <col min="7943" max="7943" width="5.7109375" style="61" customWidth="1"/>
    <col min="7944" max="7944" width="7.28515625" style="61" customWidth="1"/>
    <col min="7945" max="7945" width="7" style="61" customWidth="1"/>
    <col min="7946" max="7946" width="5.42578125" style="61" customWidth="1"/>
    <col min="7947" max="7947" width="9.42578125" style="61" customWidth="1"/>
    <col min="7948" max="7949" width="0" style="61" hidden="1" customWidth="1"/>
    <col min="7950" max="7950" width="1" style="61" customWidth="1"/>
    <col min="7951" max="7951" width="44.7109375" style="61" customWidth="1"/>
    <col min="7952" max="7952" width="5.7109375" style="61" customWidth="1"/>
    <col min="7953" max="7953" width="6" style="61" customWidth="1"/>
    <col min="7954" max="8192" width="9.140625" style="61"/>
    <col min="8193" max="8193" width="5.28515625" style="61" customWidth="1"/>
    <col min="8194" max="8194" width="1.7109375" style="61" customWidth="1"/>
    <col min="8195" max="8196" width="5.28515625" style="61" customWidth="1"/>
    <col min="8197" max="8197" width="1.7109375" style="61" customWidth="1"/>
    <col min="8198" max="8198" width="5.28515625" style="61" customWidth="1"/>
    <col min="8199" max="8199" width="5.7109375" style="61" customWidth="1"/>
    <col min="8200" max="8200" width="7.28515625" style="61" customWidth="1"/>
    <col min="8201" max="8201" width="7" style="61" customWidth="1"/>
    <col min="8202" max="8202" width="5.42578125" style="61" customWidth="1"/>
    <col min="8203" max="8203" width="9.42578125" style="61" customWidth="1"/>
    <col min="8204" max="8205" width="0" style="61" hidden="1" customWidth="1"/>
    <col min="8206" max="8206" width="1" style="61" customWidth="1"/>
    <col min="8207" max="8207" width="44.7109375" style="61" customWidth="1"/>
    <col min="8208" max="8208" width="5.7109375" style="61" customWidth="1"/>
    <col min="8209" max="8209" width="6" style="61" customWidth="1"/>
    <col min="8210" max="8448" width="9.140625" style="61"/>
    <col min="8449" max="8449" width="5.28515625" style="61" customWidth="1"/>
    <col min="8450" max="8450" width="1.7109375" style="61" customWidth="1"/>
    <col min="8451" max="8452" width="5.28515625" style="61" customWidth="1"/>
    <col min="8453" max="8453" width="1.7109375" style="61" customWidth="1"/>
    <col min="8454" max="8454" width="5.28515625" style="61" customWidth="1"/>
    <col min="8455" max="8455" width="5.7109375" style="61" customWidth="1"/>
    <col min="8456" max="8456" width="7.28515625" style="61" customWidth="1"/>
    <col min="8457" max="8457" width="7" style="61" customWidth="1"/>
    <col min="8458" max="8458" width="5.42578125" style="61" customWidth="1"/>
    <col min="8459" max="8459" width="9.42578125" style="61" customWidth="1"/>
    <col min="8460" max="8461" width="0" style="61" hidden="1" customWidth="1"/>
    <col min="8462" max="8462" width="1" style="61" customWidth="1"/>
    <col min="8463" max="8463" width="44.7109375" style="61" customWidth="1"/>
    <col min="8464" max="8464" width="5.7109375" style="61" customWidth="1"/>
    <col min="8465" max="8465" width="6" style="61" customWidth="1"/>
    <col min="8466" max="8704" width="9.140625" style="61"/>
    <col min="8705" max="8705" width="5.28515625" style="61" customWidth="1"/>
    <col min="8706" max="8706" width="1.7109375" style="61" customWidth="1"/>
    <col min="8707" max="8708" width="5.28515625" style="61" customWidth="1"/>
    <col min="8709" max="8709" width="1.7109375" style="61" customWidth="1"/>
    <col min="8710" max="8710" width="5.28515625" style="61" customWidth="1"/>
    <col min="8711" max="8711" width="5.7109375" style="61" customWidth="1"/>
    <col min="8712" max="8712" width="7.28515625" style="61" customWidth="1"/>
    <col min="8713" max="8713" width="7" style="61" customWidth="1"/>
    <col min="8714" max="8714" width="5.42578125" style="61" customWidth="1"/>
    <col min="8715" max="8715" width="9.42578125" style="61" customWidth="1"/>
    <col min="8716" max="8717" width="0" style="61" hidden="1" customWidth="1"/>
    <col min="8718" max="8718" width="1" style="61" customWidth="1"/>
    <col min="8719" max="8719" width="44.7109375" style="61" customWidth="1"/>
    <col min="8720" max="8720" width="5.7109375" style="61" customWidth="1"/>
    <col min="8721" max="8721" width="6" style="61" customWidth="1"/>
    <col min="8722" max="8960" width="9.140625" style="61"/>
    <col min="8961" max="8961" width="5.28515625" style="61" customWidth="1"/>
    <col min="8962" max="8962" width="1.7109375" style="61" customWidth="1"/>
    <col min="8963" max="8964" width="5.28515625" style="61" customWidth="1"/>
    <col min="8965" max="8965" width="1.7109375" style="61" customWidth="1"/>
    <col min="8966" max="8966" width="5.28515625" style="61" customWidth="1"/>
    <col min="8967" max="8967" width="5.7109375" style="61" customWidth="1"/>
    <col min="8968" max="8968" width="7.28515625" style="61" customWidth="1"/>
    <col min="8969" max="8969" width="7" style="61" customWidth="1"/>
    <col min="8970" max="8970" width="5.42578125" style="61" customWidth="1"/>
    <col min="8971" max="8971" width="9.42578125" style="61" customWidth="1"/>
    <col min="8972" max="8973" width="0" style="61" hidden="1" customWidth="1"/>
    <col min="8974" max="8974" width="1" style="61" customWidth="1"/>
    <col min="8975" max="8975" width="44.7109375" style="61" customWidth="1"/>
    <col min="8976" max="8976" width="5.7109375" style="61" customWidth="1"/>
    <col min="8977" max="8977" width="6" style="61" customWidth="1"/>
    <col min="8978" max="9216" width="9.140625" style="61"/>
    <col min="9217" max="9217" width="5.28515625" style="61" customWidth="1"/>
    <col min="9218" max="9218" width="1.7109375" style="61" customWidth="1"/>
    <col min="9219" max="9220" width="5.28515625" style="61" customWidth="1"/>
    <col min="9221" max="9221" width="1.7109375" style="61" customWidth="1"/>
    <col min="9222" max="9222" width="5.28515625" style="61" customWidth="1"/>
    <col min="9223" max="9223" width="5.7109375" style="61" customWidth="1"/>
    <col min="9224" max="9224" width="7.28515625" style="61" customWidth="1"/>
    <col min="9225" max="9225" width="7" style="61" customWidth="1"/>
    <col min="9226" max="9226" width="5.42578125" style="61" customWidth="1"/>
    <col min="9227" max="9227" width="9.42578125" style="61" customWidth="1"/>
    <col min="9228" max="9229" width="0" style="61" hidden="1" customWidth="1"/>
    <col min="9230" max="9230" width="1" style="61" customWidth="1"/>
    <col min="9231" max="9231" width="44.7109375" style="61" customWidth="1"/>
    <col min="9232" max="9232" width="5.7109375" style="61" customWidth="1"/>
    <col min="9233" max="9233" width="6" style="61" customWidth="1"/>
    <col min="9234" max="9472" width="9.140625" style="61"/>
    <col min="9473" max="9473" width="5.28515625" style="61" customWidth="1"/>
    <col min="9474" max="9474" width="1.7109375" style="61" customWidth="1"/>
    <col min="9475" max="9476" width="5.28515625" style="61" customWidth="1"/>
    <col min="9477" max="9477" width="1.7109375" style="61" customWidth="1"/>
    <col min="9478" max="9478" width="5.28515625" style="61" customWidth="1"/>
    <col min="9479" max="9479" width="5.7109375" style="61" customWidth="1"/>
    <col min="9480" max="9480" width="7.28515625" style="61" customWidth="1"/>
    <col min="9481" max="9481" width="7" style="61" customWidth="1"/>
    <col min="9482" max="9482" width="5.42578125" style="61" customWidth="1"/>
    <col min="9483" max="9483" width="9.42578125" style="61" customWidth="1"/>
    <col min="9484" max="9485" width="0" style="61" hidden="1" customWidth="1"/>
    <col min="9486" max="9486" width="1" style="61" customWidth="1"/>
    <col min="9487" max="9487" width="44.7109375" style="61" customWidth="1"/>
    <col min="9488" max="9488" width="5.7109375" style="61" customWidth="1"/>
    <col min="9489" max="9489" width="6" style="61" customWidth="1"/>
    <col min="9490" max="9728" width="9.140625" style="61"/>
    <col min="9729" max="9729" width="5.28515625" style="61" customWidth="1"/>
    <col min="9730" max="9730" width="1.7109375" style="61" customWidth="1"/>
    <col min="9731" max="9732" width="5.28515625" style="61" customWidth="1"/>
    <col min="9733" max="9733" width="1.7109375" style="61" customWidth="1"/>
    <col min="9734" max="9734" width="5.28515625" style="61" customWidth="1"/>
    <col min="9735" max="9735" width="5.7109375" style="61" customWidth="1"/>
    <col min="9736" max="9736" width="7.28515625" style="61" customWidth="1"/>
    <col min="9737" max="9737" width="7" style="61" customWidth="1"/>
    <col min="9738" max="9738" width="5.42578125" style="61" customWidth="1"/>
    <col min="9739" max="9739" width="9.42578125" style="61" customWidth="1"/>
    <col min="9740" max="9741" width="0" style="61" hidden="1" customWidth="1"/>
    <col min="9742" max="9742" width="1" style="61" customWidth="1"/>
    <col min="9743" max="9743" width="44.7109375" style="61" customWidth="1"/>
    <col min="9744" max="9744" width="5.7109375" style="61" customWidth="1"/>
    <col min="9745" max="9745" width="6" style="61" customWidth="1"/>
    <col min="9746" max="9984" width="9.140625" style="61"/>
    <col min="9985" max="9985" width="5.28515625" style="61" customWidth="1"/>
    <col min="9986" max="9986" width="1.7109375" style="61" customWidth="1"/>
    <col min="9987" max="9988" width="5.28515625" style="61" customWidth="1"/>
    <col min="9989" max="9989" width="1.7109375" style="61" customWidth="1"/>
    <col min="9990" max="9990" width="5.28515625" style="61" customWidth="1"/>
    <col min="9991" max="9991" width="5.7109375" style="61" customWidth="1"/>
    <col min="9992" max="9992" width="7.28515625" style="61" customWidth="1"/>
    <col min="9993" max="9993" width="7" style="61" customWidth="1"/>
    <col min="9994" max="9994" width="5.42578125" style="61" customWidth="1"/>
    <col min="9995" max="9995" width="9.42578125" style="61" customWidth="1"/>
    <col min="9996" max="9997" width="0" style="61" hidden="1" customWidth="1"/>
    <col min="9998" max="9998" width="1" style="61" customWidth="1"/>
    <col min="9999" max="9999" width="44.7109375" style="61" customWidth="1"/>
    <col min="10000" max="10000" width="5.7109375" style="61" customWidth="1"/>
    <col min="10001" max="10001" width="6" style="61" customWidth="1"/>
    <col min="10002" max="10240" width="9.140625" style="61"/>
    <col min="10241" max="10241" width="5.28515625" style="61" customWidth="1"/>
    <col min="10242" max="10242" width="1.7109375" style="61" customWidth="1"/>
    <col min="10243" max="10244" width="5.28515625" style="61" customWidth="1"/>
    <col min="10245" max="10245" width="1.7109375" style="61" customWidth="1"/>
    <col min="10246" max="10246" width="5.28515625" style="61" customWidth="1"/>
    <col min="10247" max="10247" width="5.7109375" style="61" customWidth="1"/>
    <col min="10248" max="10248" width="7.28515625" style="61" customWidth="1"/>
    <col min="10249" max="10249" width="7" style="61" customWidth="1"/>
    <col min="10250" max="10250" width="5.42578125" style="61" customWidth="1"/>
    <col min="10251" max="10251" width="9.42578125" style="61" customWidth="1"/>
    <col min="10252" max="10253" width="0" style="61" hidden="1" customWidth="1"/>
    <col min="10254" max="10254" width="1" style="61" customWidth="1"/>
    <col min="10255" max="10255" width="44.7109375" style="61" customWidth="1"/>
    <col min="10256" max="10256" width="5.7109375" style="61" customWidth="1"/>
    <col min="10257" max="10257" width="6" style="61" customWidth="1"/>
    <col min="10258" max="10496" width="9.140625" style="61"/>
    <col min="10497" max="10497" width="5.28515625" style="61" customWidth="1"/>
    <col min="10498" max="10498" width="1.7109375" style="61" customWidth="1"/>
    <col min="10499" max="10500" width="5.28515625" style="61" customWidth="1"/>
    <col min="10501" max="10501" width="1.7109375" style="61" customWidth="1"/>
    <col min="10502" max="10502" width="5.28515625" style="61" customWidth="1"/>
    <col min="10503" max="10503" width="5.7109375" style="61" customWidth="1"/>
    <col min="10504" max="10504" width="7.28515625" style="61" customWidth="1"/>
    <col min="10505" max="10505" width="7" style="61" customWidth="1"/>
    <col min="10506" max="10506" width="5.42578125" style="61" customWidth="1"/>
    <col min="10507" max="10507" width="9.42578125" style="61" customWidth="1"/>
    <col min="10508" max="10509" width="0" style="61" hidden="1" customWidth="1"/>
    <col min="10510" max="10510" width="1" style="61" customWidth="1"/>
    <col min="10511" max="10511" width="44.7109375" style="61" customWidth="1"/>
    <col min="10512" max="10512" width="5.7109375" style="61" customWidth="1"/>
    <col min="10513" max="10513" width="6" style="61" customWidth="1"/>
    <col min="10514" max="10752" width="9.140625" style="61"/>
    <col min="10753" max="10753" width="5.28515625" style="61" customWidth="1"/>
    <col min="10754" max="10754" width="1.7109375" style="61" customWidth="1"/>
    <col min="10755" max="10756" width="5.28515625" style="61" customWidth="1"/>
    <col min="10757" max="10757" width="1.7109375" style="61" customWidth="1"/>
    <col min="10758" max="10758" width="5.28515625" style="61" customWidth="1"/>
    <col min="10759" max="10759" width="5.7109375" style="61" customWidth="1"/>
    <col min="10760" max="10760" width="7.28515625" style="61" customWidth="1"/>
    <col min="10761" max="10761" width="7" style="61" customWidth="1"/>
    <col min="10762" max="10762" width="5.42578125" style="61" customWidth="1"/>
    <col min="10763" max="10763" width="9.42578125" style="61" customWidth="1"/>
    <col min="10764" max="10765" width="0" style="61" hidden="1" customWidth="1"/>
    <col min="10766" max="10766" width="1" style="61" customWidth="1"/>
    <col min="10767" max="10767" width="44.7109375" style="61" customWidth="1"/>
    <col min="10768" max="10768" width="5.7109375" style="61" customWidth="1"/>
    <col min="10769" max="10769" width="6" style="61" customWidth="1"/>
    <col min="10770" max="11008" width="9.140625" style="61"/>
    <col min="11009" max="11009" width="5.28515625" style="61" customWidth="1"/>
    <col min="11010" max="11010" width="1.7109375" style="61" customWidth="1"/>
    <col min="11011" max="11012" width="5.28515625" style="61" customWidth="1"/>
    <col min="11013" max="11013" width="1.7109375" style="61" customWidth="1"/>
    <col min="11014" max="11014" width="5.28515625" style="61" customWidth="1"/>
    <col min="11015" max="11015" width="5.7109375" style="61" customWidth="1"/>
    <col min="11016" max="11016" width="7.28515625" style="61" customWidth="1"/>
    <col min="11017" max="11017" width="7" style="61" customWidth="1"/>
    <col min="11018" max="11018" width="5.42578125" style="61" customWidth="1"/>
    <col min="11019" max="11019" width="9.42578125" style="61" customWidth="1"/>
    <col min="11020" max="11021" width="0" style="61" hidden="1" customWidth="1"/>
    <col min="11022" max="11022" width="1" style="61" customWidth="1"/>
    <col min="11023" max="11023" width="44.7109375" style="61" customWidth="1"/>
    <col min="11024" max="11024" width="5.7109375" style="61" customWidth="1"/>
    <col min="11025" max="11025" width="6" style="61" customWidth="1"/>
    <col min="11026" max="11264" width="9.140625" style="61"/>
    <col min="11265" max="11265" width="5.28515625" style="61" customWidth="1"/>
    <col min="11266" max="11266" width="1.7109375" style="61" customWidth="1"/>
    <col min="11267" max="11268" width="5.28515625" style="61" customWidth="1"/>
    <col min="11269" max="11269" width="1.7109375" style="61" customWidth="1"/>
    <col min="11270" max="11270" width="5.28515625" style="61" customWidth="1"/>
    <col min="11271" max="11271" width="5.7109375" style="61" customWidth="1"/>
    <col min="11272" max="11272" width="7.28515625" style="61" customWidth="1"/>
    <col min="11273" max="11273" width="7" style="61" customWidth="1"/>
    <col min="11274" max="11274" width="5.42578125" style="61" customWidth="1"/>
    <col min="11275" max="11275" width="9.42578125" style="61" customWidth="1"/>
    <col min="11276" max="11277" width="0" style="61" hidden="1" customWidth="1"/>
    <col min="11278" max="11278" width="1" style="61" customWidth="1"/>
    <col min="11279" max="11279" width="44.7109375" style="61" customWidth="1"/>
    <col min="11280" max="11280" width="5.7109375" style="61" customWidth="1"/>
    <col min="11281" max="11281" width="6" style="61" customWidth="1"/>
    <col min="11282" max="11520" width="9.140625" style="61"/>
    <col min="11521" max="11521" width="5.28515625" style="61" customWidth="1"/>
    <col min="11522" max="11522" width="1.7109375" style="61" customWidth="1"/>
    <col min="11523" max="11524" width="5.28515625" style="61" customWidth="1"/>
    <col min="11525" max="11525" width="1.7109375" style="61" customWidth="1"/>
    <col min="11526" max="11526" width="5.28515625" style="61" customWidth="1"/>
    <col min="11527" max="11527" width="5.7109375" style="61" customWidth="1"/>
    <col min="11528" max="11528" width="7.28515625" style="61" customWidth="1"/>
    <col min="11529" max="11529" width="7" style="61" customWidth="1"/>
    <col min="11530" max="11530" width="5.42578125" style="61" customWidth="1"/>
    <col min="11531" max="11531" width="9.42578125" style="61" customWidth="1"/>
    <col min="11532" max="11533" width="0" style="61" hidden="1" customWidth="1"/>
    <col min="11534" max="11534" width="1" style="61" customWidth="1"/>
    <col min="11535" max="11535" width="44.7109375" style="61" customWidth="1"/>
    <col min="11536" max="11536" width="5.7109375" style="61" customWidth="1"/>
    <col min="11537" max="11537" width="6" style="61" customWidth="1"/>
    <col min="11538" max="11776" width="9.140625" style="61"/>
    <col min="11777" max="11777" width="5.28515625" style="61" customWidth="1"/>
    <col min="11778" max="11778" width="1.7109375" style="61" customWidth="1"/>
    <col min="11779" max="11780" width="5.28515625" style="61" customWidth="1"/>
    <col min="11781" max="11781" width="1.7109375" style="61" customWidth="1"/>
    <col min="11782" max="11782" width="5.28515625" style="61" customWidth="1"/>
    <col min="11783" max="11783" width="5.7109375" style="61" customWidth="1"/>
    <col min="11784" max="11784" width="7.28515625" style="61" customWidth="1"/>
    <col min="11785" max="11785" width="7" style="61" customWidth="1"/>
    <col min="11786" max="11786" width="5.42578125" style="61" customWidth="1"/>
    <col min="11787" max="11787" width="9.42578125" style="61" customWidth="1"/>
    <col min="11788" max="11789" width="0" style="61" hidden="1" customWidth="1"/>
    <col min="11790" max="11790" width="1" style="61" customWidth="1"/>
    <col min="11791" max="11791" width="44.7109375" style="61" customWidth="1"/>
    <col min="11792" max="11792" width="5.7109375" style="61" customWidth="1"/>
    <col min="11793" max="11793" width="6" style="61" customWidth="1"/>
    <col min="11794" max="12032" width="9.140625" style="61"/>
    <col min="12033" max="12033" width="5.28515625" style="61" customWidth="1"/>
    <col min="12034" max="12034" width="1.7109375" style="61" customWidth="1"/>
    <col min="12035" max="12036" width="5.28515625" style="61" customWidth="1"/>
    <col min="12037" max="12037" width="1.7109375" style="61" customWidth="1"/>
    <col min="12038" max="12038" width="5.28515625" style="61" customWidth="1"/>
    <col min="12039" max="12039" width="5.7109375" style="61" customWidth="1"/>
    <col min="12040" max="12040" width="7.28515625" style="61" customWidth="1"/>
    <col min="12041" max="12041" width="7" style="61" customWidth="1"/>
    <col min="12042" max="12042" width="5.42578125" style="61" customWidth="1"/>
    <col min="12043" max="12043" width="9.42578125" style="61" customWidth="1"/>
    <col min="12044" max="12045" width="0" style="61" hidden="1" customWidth="1"/>
    <col min="12046" max="12046" width="1" style="61" customWidth="1"/>
    <col min="12047" max="12047" width="44.7109375" style="61" customWidth="1"/>
    <col min="12048" max="12048" width="5.7109375" style="61" customWidth="1"/>
    <col min="12049" max="12049" width="6" style="61" customWidth="1"/>
    <col min="12050" max="12288" width="9.140625" style="61"/>
    <col min="12289" max="12289" width="5.28515625" style="61" customWidth="1"/>
    <col min="12290" max="12290" width="1.7109375" style="61" customWidth="1"/>
    <col min="12291" max="12292" width="5.28515625" style="61" customWidth="1"/>
    <col min="12293" max="12293" width="1.7109375" style="61" customWidth="1"/>
    <col min="12294" max="12294" width="5.28515625" style="61" customWidth="1"/>
    <col min="12295" max="12295" width="5.7109375" style="61" customWidth="1"/>
    <col min="12296" max="12296" width="7.28515625" style="61" customWidth="1"/>
    <col min="12297" max="12297" width="7" style="61" customWidth="1"/>
    <col min="12298" max="12298" width="5.42578125" style="61" customWidth="1"/>
    <col min="12299" max="12299" width="9.42578125" style="61" customWidth="1"/>
    <col min="12300" max="12301" width="0" style="61" hidden="1" customWidth="1"/>
    <col min="12302" max="12302" width="1" style="61" customWidth="1"/>
    <col min="12303" max="12303" width="44.7109375" style="61" customWidth="1"/>
    <col min="12304" max="12304" width="5.7109375" style="61" customWidth="1"/>
    <col min="12305" max="12305" width="6" style="61" customWidth="1"/>
    <col min="12306" max="12544" width="9.140625" style="61"/>
    <col min="12545" max="12545" width="5.28515625" style="61" customWidth="1"/>
    <col min="12546" max="12546" width="1.7109375" style="61" customWidth="1"/>
    <col min="12547" max="12548" width="5.28515625" style="61" customWidth="1"/>
    <col min="12549" max="12549" width="1.7109375" style="61" customWidth="1"/>
    <col min="12550" max="12550" width="5.28515625" style="61" customWidth="1"/>
    <col min="12551" max="12551" width="5.7109375" style="61" customWidth="1"/>
    <col min="12552" max="12552" width="7.28515625" style="61" customWidth="1"/>
    <col min="12553" max="12553" width="7" style="61" customWidth="1"/>
    <col min="12554" max="12554" width="5.42578125" style="61" customWidth="1"/>
    <col min="12555" max="12555" width="9.42578125" style="61" customWidth="1"/>
    <col min="12556" max="12557" width="0" style="61" hidden="1" customWidth="1"/>
    <col min="12558" max="12558" width="1" style="61" customWidth="1"/>
    <col min="12559" max="12559" width="44.7109375" style="61" customWidth="1"/>
    <col min="12560" max="12560" width="5.7109375" style="61" customWidth="1"/>
    <col min="12561" max="12561" width="6" style="61" customWidth="1"/>
    <col min="12562" max="12800" width="9.140625" style="61"/>
    <col min="12801" max="12801" width="5.28515625" style="61" customWidth="1"/>
    <col min="12802" max="12802" width="1.7109375" style="61" customWidth="1"/>
    <col min="12803" max="12804" width="5.28515625" style="61" customWidth="1"/>
    <col min="12805" max="12805" width="1.7109375" style="61" customWidth="1"/>
    <col min="12806" max="12806" width="5.28515625" style="61" customWidth="1"/>
    <col min="12807" max="12807" width="5.7109375" style="61" customWidth="1"/>
    <col min="12808" max="12808" width="7.28515625" style="61" customWidth="1"/>
    <col min="12809" max="12809" width="7" style="61" customWidth="1"/>
    <col min="12810" max="12810" width="5.42578125" style="61" customWidth="1"/>
    <col min="12811" max="12811" width="9.42578125" style="61" customWidth="1"/>
    <col min="12812" max="12813" width="0" style="61" hidden="1" customWidth="1"/>
    <col min="12814" max="12814" width="1" style="61" customWidth="1"/>
    <col min="12815" max="12815" width="44.7109375" style="61" customWidth="1"/>
    <col min="12816" max="12816" width="5.7109375" style="61" customWidth="1"/>
    <col min="12817" max="12817" width="6" style="61" customWidth="1"/>
    <col min="12818" max="13056" width="9.140625" style="61"/>
    <col min="13057" max="13057" width="5.28515625" style="61" customWidth="1"/>
    <col min="13058" max="13058" width="1.7109375" style="61" customWidth="1"/>
    <col min="13059" max="13060" width="5.28515625" style="61" customWidth="1"/>
    <col min="13061" max="13061" width="1.7109375" style="61" customWidth="1"/>
    <col min="13062" max="13062" width="5.28515625" style="61" customWidth="1"/>
    <col min="13063" max="13063" width="5.7109375" style="61" customWidth="1"/>
    <col min="13064" max="13064" width="7.28515625" style="61" customWidth="1"/>
    <col min="13065" max="13065" width="7" style="61" customWidth="1"/>
    <col min="13066" max="13066" width="5.42578125" style="61" customWidth="1"/>
    <col min="13067" max="13067" width="9.42578125" style="61" customWidth="1"/>
    <col min="13068" max="13069" width="0" style="61" hidden="1" customWidth="1"/>
    <col min="13070" max="13070" width="1" style="61" customWidth="1"/>
    <col min="13071" max="13071" width="44.7109375" style="61" customWidth="1"/>
    <col min="13072" max="13072" width="5.7109375" style="61" customWidth="1"/>
    <col min="13073" max="13073" width="6" style="61" customWidth="1"/>
    <col min="13074" max="13312" width="9.140625" style="61"/>
    <col min="13313" max="13313" width="5.28515625" style="61" customWidth="1"/>
    <col min="13314" max="13314" width="1.7109375" style="61" customWidth="1"/>
    <col min="13315" max="13316" width="5.28515625" style="61" customWidth="1"/>
    <col min="13317" max="13317" width="1.7109375" style="61" customWidth="1"/>
    <col min="13318" max="13318" width="5.28515625" style="61" customWidth="1"/>
    <col min="13319" max="13319" width="5.7109375" style="61" customWidth="1"/>
    <col min="13320" max="13320" width="7.28515625" style="61" customWidth="1"/>
    <col min="13321" max="13321" width="7" style="61" customWidth="1"/>
    <col min="13322" max="13322" width="5.42578125" style="61" customWidth="1"/>
    <col min="13323" max="13323" width="9.42578125" style="61" customWidth="1"/>
    <col min="13324" max="13325" width="0" style="61" hidden="1" customWidth="1"/>
    <col min="13326" max="13326" width="1" style="61" customWidth="1"/>
    <col min="13327" max="13327" width="44.7109375" style="61" customWidth="1"/>
    <col min="13328" max="13328" width="5.7109375" style="61" customWidth="1"/>
    <col min="13329" max="13329" width="6" style="61" customWidth="1"/>
    <col min="13330" max="13568" width="9.140625" style="61"/>
    <col min="13569" max="13569" width="5.28515625" style="61" customWidth="1"/>
    <col min="13570" max="13570" width="1.7109375" style="61" customWidth="1"/>
    <col min="13571" max="13572" width="5.28515625" style="61" customWidth="1"/>
    <col min="13573" max="13573" width="1.7109375" style="61" customWidth="1"/>
    <col min="13574" max="13574" width="5.28515625" style="61" customWidth="1"/>
    <col min="13575" max="13575" width="5.7109375" style="61" customWidth="1"/>
    <col min="13576" max="13576" width="7.28515625" style="61" customWidth="1"/>
    <col min="13577" max="13577" width="7" style="61" customWidth="1"/>
    <col min="13578" max="13578" width="5.42578125" style="61" customWidth="1"/>
    <col min="13579" max="13579" width="9.42578125" style="61" customWidth="1"/>
    <col min="13580" max="13581" width="0" style="61" hidden="1" customWidth="1"/>
    <col min="13582" max="13582" width="1" style="61" customWidth="1"/>
    <col min="13583" max="13583" width="44.7109375" style="61" customWidth="1"/>
    <col min="13584" max="13584" width="5.7109375" style="61" customWidth="1"/>
    <col min="13585" max="13585" width="6" style="61" customWidth="1"/>
    <col min="13586" max="13824" width="9.140625" style="61"/>
    <col min="13825" max="13825" width="5.28515625" style="61" customWidth="1"/>
    <col min="13826" max="13826" width="1.7109375" style="61" customWidth="1"/>
    <col min="13827" max="13828" width="5.28515625" style="61" customWidth="1"/>
    <col min="13829" max="13829" width="1.7109375" style="61" customWidth="1"/>
    <col min="13830" max="13830" width="5.28515625" style="61" customWidth="1"/>
    <col min="13831" max="13831" width="5.7109375" style="61" customWidth="1"/>
    <col min="13832" max="13832" width="7.28515625" style="61" customWidth="1"/>
    <col min="13833" max="13833" width="7" style="61" customWidth="1"/>
    <col min="13834" max="13834" width="5.42578125" style="61" customWidth="1"/>
    <col min="13835" max="13835" width="9.42578125" style="61" customWidth="1"/>
    <col min="13836" max="13837" width="0" style="61" hidden="1" customWidth="1"/>
    <col min="13838" max="13838" width="1" style="61" customWidth="1"/>
    <col min="13839" max="13839" width="44.7109375" style="61" customWidth="1"/>
    <col min="13840" max="13840" width="5.7109375" style="61" customWidth="1"/>
    <col min="13841" max="13841" width="6" style="61" customWidth="1"/>
    <col min="13842" max="14080" width="9.140625" style="61"/>
    <col min="14081" max="14081" width="5.28515625" style="61" customWidth="1"/>
    <col min="14082" max="14082" width="1.7109375" style="61" customWidth="1"/>
    <col min="14083" max="14084" width="5.28515625" style="61" customWidth="1"/>
    <col min="14085" max="14085" width="1.7109375" style="61" customWidth="1"/>
    <col min="14086" max="14086" width="5.28515625" style="61" customWidth="1"/>
    <col min="14087" max="14087" width="5.7109375" style="61" customWidth="1"/>
    <col min="14088" max="14088" width="7.28515625" style="61" customWidth="1"/>
    <col min="14089" max="14089" width="7" style="61" customWidth="1"/>
    <col min="14090" max="14090" width="5.42578125" style="61" customWidth="1"/>
    <col min="14091" max="14091" width="9.42578125" style="61" customWidth="1"/>
    <col min="14092" max="14093" width="0" style="61" hidden="1" customWidth="1"/>
    <col min="14094" max="14094" width="1" style="61" customWidth="1"/>
    <col min="14095" max="14095" width="44.7109375" style="61" customWidth="1"/>
    <col min="14096" max="14096" width="5.7109375" style="61" customWidth="1"/>
    <col min="14097" max="14097" width="6" style="61" customWidth="1"/>
    <col min="14098" max="14336" width="9.140625" style="61"/>
    <col min="14337" max="14337" width="5.28515625" style="61" customWidth="1"/>
    <col min="14338" max="14338" width="1.7109375" style="61" customWidth="1"/>
    <col min="14339" max="14340" width="5.28515625" style="61" customWidth="1"/>
    <col min="14341" max="14341" width="1.7109375" style="61" customWidth="1"/>
    <col min="14342" max="14342" width="5.28515625" style="61" customWidth="1"/>
    <col min="14343" max="14343" width="5.7109375" style="61" customWidth="1"/>
    <col min="14344" max="14344" width="7.28515625" style="61" customWidth="1"/>
    <col min="14345" max="14345" width="7" style="61" customWidth="1"/>
    <col min="14346" max="14346" width="5.42578125" style="61" customWidth="1"/>
    <col min="14347" max="14347" width="9.42578125" style="61" customWidth="1"/>
    <col min="14348" max="14349" width="0" style="61" hidden="1" customWidth="1"/>
    <col min="14350" max="14350" width="1" style="61" customWidth="1"/>
    <col min="14351" max="14351" width="44.7109375" style="61" customWidth="1"/>
    <col min="14352" max="14352" width="5.7109375" style="61" customWidth="1"/>
    <col min="14353" max="14353" width="6" style="61" customWidth="1"/>
    <col min="14354" max="14592" width="9.140625" style="61"/>
    <col min="14593" max="14593" width="5.28515625" style="61" customWidth="1"/>
    <col min="14594" max="14594" width="1.7109375" style="61" customWidth="1"/>
    <col min="14595" max="14596" width="5.28515625" style="61" customWidth="1"/>
    <col min="14597" max="14597" width="1.7109375" style="61" customWidth="1"/>
    <col min="14598" max="14598" width="5.28515625" style="61" customWidth="1"/>
    <col min="14599" max="14599" width="5.7109375" style="61" customWidth="1"/>
    <col min="14600" max="14600" width="7.28515625" style="61" customWidth="1"/>
    <col min="14601" max="14601" width="7" style="61" customWidth="1"/>
    <col min="14602" max="14602" width="5.42578125" style="61" customWidth="1"/>
    <col min="14603" max="14603" width="9.42578125" style="61" customWidth="1"/>
    <col min="14604" max="14605" width="0" style="61" hidden="1" customWidth="1"/>
    <col min="14606" max="14606" width="1" style="61" customWidth="1"/>
    <col min="14607" max="14607" width="44.7109375" style="61" customWidth="1"/>
    <col min="14608" max="14608" width="5.7109375" style="61" customWidth="1"/>
    <col min="14609" max="14609" width="6" style="61" customWidth="1"/>
    <col min="14610" max="14848" width="9.140625" style="61"/>
    <col min="14849" max="14849" width="5.28515625" style="61" customWidth="1"/>
    <col min="14850" max="14850" width="1.7109375" style="61" customWidth="1"/>
    <col min="14851" max="14852" width="5.28515625" style="61" customWidth="1"/>
    <col min="14853" max="14853" width="1.7109375" style="61" customWidth="1"/>
    <col min="14854" max="14854" width="5.28515625" style="61" customWidth="1"/>
    <col min="14855" max="14855" width="5.7109375" style="61" customWidth="1"/>
    <col min="14856" max="14856" width="7.28515625" style="61" customWidth="1"/>
    <col min="14857" max="14857" width="7" style="61" customWidth="1"/>
    <col min="14858" max="14858" width="5.42578125" style="61" customWidth="1"/>
    <col min="14859" max="14859" width="9.42578125" style="61" customWidth="1"/>
    <col min="14860" max="14861" width="0" style="61" hidden="1" customWidth="1"/>
    <col min="14862" max="14862" width="1" style="61" customWidth="1"/>
    <col min="14863" max="14863" width="44.7109375" style="61" customWidth="1"/>
    <col min="14864" max="14864" width="5.7109375" style="61" customWidth="1"/>
    <col min="14865" max="14865" width="6" style="61" customWidth="1"/>
    <col min="14866" max="15104" width="9.140625" style="61"/>
    <col min="15105" max="15105" width="5.28515625" style="61" customWidth="1"/>
    <col min="15106" max="15106" width="1.7109375" style="61" customWidth="1"/>
    <col min="15107" max="15108" width="5.28515625" style="61" customWidth="1"/>
    <col min="15109" max="15109" width="1.7109375" style="61" customWidth="1"/>
    <col min="15110" max="15110" width="5.28515625" style="61" customWidth="1"/>
    <col min="15111" max="15111" width="5.7109375" style="61" customWidth="1"/>
    <col min="15112" max="15112" width="7.28515625" style="61" customWidth="1"/>
    <col min="15113" max="15113" width="7" style="61" customWidth="1"/>
    <col min="15114" max="15114" width="5.42578125" style="61" customWidth="1"/>
    <col min="15115" max="15115" width="9.42578125" style="61" customWidth="1"/>
    <col min="15116" max="15117" width="0" style="61" hidden="1" customWidth="1"/>
    <col min="15118" max="15118" width="1" style="61" customWidth="1"/>
    <col min="15119" max="15119" width="44.7109375" style="61" customWidth="1"/>
    <col min="15120" max="15120" width="5.7109375" style="61" customWidth="1"/>
    <col min="15121" max="15121" width="6" style="61" customWidth="1"/>
    <col min="15122" max="15360" width="9.140625" style="61"/>
    <col min="15361" max="15361" width="5.28515625" style="61" customWidth="1"/>
    <col min="15362" max="15362" width="1.7109375" style="61" customWidth="1"/>
    <col min="15363" max="15364" width="5.28515625" style="61" customWidth="1"/>
    <col min="15365" max="15365" width="1.7109375" style="61" customWidth="1"/>
    <col min="15366" max="15366" width="5.28515625" style="61" customWidth="1"/>
    <col min="15367" max="15367" width="5.7109375" style="61" customWidth="1"/>
    <col min="15368" max="15368" width="7.28515625" style="61" customWidth="1"/>
    <col min="15369" max="15369" width="7" style="61" customWidth="1"/>
    <col min="15370" max="15370" width="5.42578125" style="61" customWidth="1"/>
    <col min="15371" max="15371" width="9.42578125" style="61" customWidth="1"/>
    <col min="15372" max="15373" width="0" style="61" hidden="1" customWidth="1"/>
    <col min="15374" max="15374" width="1" style="61" customWidth="1"/>
    <col min="15375" max="15375" width="44.7109375" style="61" customWidth="1"/>
    <col min="15376" max="15376" width="5.7109375" style="61" customWidth="1"/>
    <col min="15377" max="15377" width="6" style="61" customWidth="1"/>
    <col min="15378" max="15616" width="9.140625" style="61"/>
    <col min="15617" max="15617" width="5.28515625" style="61" customWidth="1"/>
    <col min="15618" max="15618" width="1.7109375" style="61" customWidth="1"/>
    <col min="15619" max="15620" width="5.28515625" style="61" customWidth="1"/>
    <col min="15621" max="15621" width="1.7109375" style="61" customWidth="1"/>
    <col min="15622" max="15622" width="5.28515625" style="61" customWidth="1"/>
    <col min="15623" max="15623" width="5.7109375" style="61" customWidth="1"/>
    <col min="15624" max="15624" width="7.28515625" style="61" customWidth="1"/>
    <col min="15625" max="15625" width="7" style="61" customWidth="1"/>
    <col min="15626" max="15626" width="5.42578125" style="61" customWidth="1"/>
    <col min="15627" max="15627" width="9.42578125" style="61" customWidth="1"/>
    <col min="15628" max="15629" width="0" style="61" hidden="1" customWidth="1"/>
    <col min="15630" max="15630" width="1" style="61" customWidth="1"/>
    <col min="15631" max="15631" width="44.7109375" style="61" customWidth="1"/>
    <col min="15632" max="15632" width="5.7109375" style="61" customWidth="1"/>
    <col min="15633" max="15633" width="6" style="61" customWidth="1"/>
    <col min="15634" max="15872" width="9.140625" style="61"/>
    <col min="15873" max="15873" width="5.28515625" style="61" customWidth="1"/>
    <col min="15874" max="15874" width="1.7109375" style="61" customWidth="1"/>
    <col min="15875" max="15876" width="5.28515625" style="61" customWidth="1"/>
    <col min="15877" max="15877" width="1.7109375" style="61" customWidth="1"/>
    <col min="15878" max="15878" width="5.28515625" style="61" customWidth="1"/>
    <col min="15879" max="15879" width="5.7109375" style="61" customWidth="1"/>
    <col min="15880" max="15880" width="7.28515625" style="61" customWidth="1"/>
    <col min="15881" max="15881" width="7" style="61" customWidth="1"/>
    <col min="15882" max="15882" width="5.42578125" style="61" customWidth="1"/>
    <col min="15883" max="15883" width="9.42578125" style="61" customWidth="1"/>
    <col min="15884" max="15885" width="0" style="61" hidden="1" customWidth="1"/>
    <col min="15886" max="15886" width="1" style="61" customWidth="1"/>
    <col min="15887" max="15887" width="44.7109375" style="61" customWidth="1"/>
    <col min="15888" max="15888" width="5.7109375" style="61" customWidth="1"/>
    <col min="15889" max="15889" width="6" style="61" customWidth="1"/>
    <col min="15890" max="16128" width="9.140625" style="61"/>
    <col min="16129" max="16129" width="5.28515625" style="61" customWidth="1"/>
    <col min="16130" max="16130" width="1.7109375" style="61" customWidth="1"/>
    <col min="16131" max="16132" width="5.28515625" style="61" customWidth="1"/>
    <col min="16133" max="16133" width="1.7109375" style="61" customWidth="1"/>
    <col min="16134" max="16134" width="5.28515625" style="61" customWidth="1"/>
    <col min="16135" max="16135" width="5.7109375" style="61" customWidth="1"/>
    <col min="16136" max="16136" width="7.28515625" style="61" customWidth="1"/>
    <col min="16137" max="16137" width="7" style="61" customWidth="1"/>
    <col min="16138" max="16138" width="5.42578125" style="61" customWidth="1"/>
    <col min="16139" max="16139" width="9.42578125" style="61" customWidth="1"/>
    <col min="16140" max="16141" width="0" style="61" hidden="1" customWidth="1"/>
    <col min="16142" max="16142" width="1" style="61" customWidth="1"/>
    <col min="16143" max="16143" width="44.7109375" style="61" customWidth="1"/>
    <col min="16144" max="16144" width="5.7109375" style="61" customWidth="1"/>
    <col min="16145" max="16145" width="6" style="61" customWidth="1"/>
    <col min="16146" max="16384" width="9.140625" style="61"/>
  </cols>
  <sheetData>
    <row r="1" spans="1:19" s="42" customFormat="1" ht="18" customHeight="1">
      <c r="A1" s="87"/>
      <c r="B1" s="82"/>
      <c r="C1" s="82"/>
      <c r="D1" s="82"/>
      <c r="E1" s="86" t="s">
        <v>10</v>
      </c>
      <c r="F1" s="82"/>
      <c r="G1" s="82"/>
      <c r="H1" s="82"/>
      <c r="I1" s="85"/>
      <c r="J1" s="84"/>
      <c r="K1" s="84"/>
      <c r="L1" s="83"/>
      <c r="M1" s="82"/>
      <c r="N1" s="82"/>
      <c r="O1" s="81"/>
    </row>
    <row r="2" spans="1:19" s="42" customFormat="1" ht="15" customHeight="1">
      <c r="A2" s="80"/>
      <c r="B2" s="103"/>
      <c r="C2" s="103"/>
      <c r="D2" s="103"/>
      <c r="E2" s="104" t="s">
        <v>0</v>
      </c>
      <c r="F2" s="103"/>
      <c r="G2" s="103"/>
      <c r="H2" s="103"/>
      <c r="I2" s="105"/>
      <c r="J2" s="106"/>
      <c r="K2" s="106"/>
      <c r="L2" s="106"/>
      <c r="M2" s="104"/>
      <c r="N2" s="104"/>
      <c r="O2" s="79"/>
      <c r="P2" s="43"/>
      <c r="Q2" s="43"/>
      <c r="R2" s="43"/>
    </row>
    <row r="3" spans="1:19" s="42" customFormat="1" ht="15" customHeight="1">
      <c r="A3" s="80"/>
      <c r="B3" s="103"/>
      <c r="C3" s="103"/>
      <c r="D3" s="103"/>
      <c r="E3" s="95" t="s">
        <v>132</v>
      </c>
      <c r="F3" s="103"/>
      <c r="G3" s="103"/>
      <c r="H3" s="103"/>
      <c r="I3" s="105"/>
      <c r="J3" s="106"/>
      <c r="K3" s="106"/>
      <c r="L3" s="106"/>
      <c r="M3" s="104"/>
      <c r="N3" s="104"/>
      <c r="O3" s="79"/>
      <c r="P3" s="43"/>
      <c r="Q3" s="43"/>
      <c r="R3" s="43"/>
    </row>
    <row r="4" spans="1:19" s="42" customFormat="1" ht="15" customHeight="1">
      <c r="A4" s="69" t="s">
        <v>129</v>
      </c>
      <c r="B4" s="104"/>
      <c r="C4" s="104"/>
      <c r="D4" s="104" t="s">
        <v>8</v>
      </c>
      <c r="E4" s="104"/>
      <c r="F4" s="104"/>
      <c r="G4" s="104"/>
      <c r="H4" s="104"/>
      <c r="I4" s="106"/>
      <c r="J4" s="106"/>
      <c r="K4" s="106"/>
      <c r="L4" s="107"/>
      <c r="M4" s="103"/>
      <c r="N4" s="103"/>
      <c r="O4" s="78"/>
    </row>
    <row r="5" spans="1:19" s="44" customFormat="1" ht="37.5" customHeight="1">
      <c r="A5" s="108" t="s">
        <v>12</v>
      </c>
      <c r="B5" s="109"/>
      <c r="C5" s="110">
        <v>101094</v>
      </c>
      <c r="D5" s="180" t="s">
        <v>131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1"/>
    </row>
    <row r="6" spans="1:19" s="44" customFormat="1" ht="24.95" customHeight="1" thickBot="1">
      <c r="A6" s="111" t="s">
        <v>11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112"/>
      <c r="M6" s="112"/>
      <c r="N6" s="112"/>
      <c r="O6" s="75"/>
      <c r="P6" s="46"/>
    </row>
    <row r="7" spans="1:19" s="49" customFormat="1" ht="15" customHeight="1">
      <c r="A7" s="182" t="s">
        <v>1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4"/>
      <c r="N7" s="47"/>
      <c r="O7" s="185" t="s">
        <v>2</v>
      </c>
      <c r="P7" s="48"/>
      <c r="Q7" s="48"/>
      <c r="R7" s="48"/>
    </row>
    <row r="8" spans="1:19" s="49" customFormat="1" ht="15" customHeight="1">
      <c r="A8" s="203" t="s">
        <v>25</v>
      </c>
      <c r="B8" s="204"/>
      <c r="C8" s="204"/>
      <c r="D8" s="205" t="s">
        <v>109</v>
      </c>
      <c r="E8" s="205"/>
      <c r="F8" s="205"/>
      <c r="G8" s="206"/>
      <c r="H8" s="207"/>
      <c r="I8" s="206"/>
      <c r="J8" s="207"/>
      <c r="K8" s="204" t="s">
        <v>110</v>
      </c>
      <c r="L8" s="204"/>
      <c r="M8" s="194" t="s">
        <v>3</v>
      </c>
      <c r="N8" s="50"/>
      <c r="O8" s="186"/>
      <c r="P8" s="48"/>
      <c r="Q8" s="48"/>
      <c r="R8" s="48"/>
    </row>
    <row r="9" spans="1:19" s="49" customFormat="1" ht="13.5" customHeight="1" thickBot="1">
      <c r="A9" s="203"/>
      <c r="B9" s="204"/>
      <c r="C9" s="204"/>
      <c r="D9" s="205"/>
      <c r="E9" s="205"/>
      <c r="F9" s="205"/>
      <c r="G9" s="208"/>
      <c r="H9" s="209"/>
      <c r="I9" s="208"/>
      <c r="J9" s="209"/>
      <c r="K9" s="204"/>
      <c r="L9" s="204"/>
      <c r="M9" s="195"/>
      <c r="N9" s="50"/>
      <c r="O9" s="187"/>
    </row>
    <row r="10" spans="1:19" s="44" customFormat="1" ht="15" customHeight="1">
      <c r="A10" s="202">
        <v>0.75</v>
      </c>
      <c r="B10" s="200"/>
      <c r="C10" s="201"/>
      <c r="D10" s="199">
        <v>1</v>
      </c>
      <c r="E10" s="200"/>
      <c r="F10" s="201"/>
      <c r="G10" s="168"/>
      <c r="H10" s="169"/>
      <c r="I10" s="170"/>
      <c r="J10" s="171"/>
      <c r="K10" s="51">
        <f>A10*D10</f>
        <v>0.75</v>
      </c>
      <c r="L10" s="52"/>
      <c r="M10" s="14"/>
      <c r="N10" s="56"/>
      <c r="O10" s="57" t="s">
        <v>26</v>
      </c>
      <c r="Q10" s="54"/>
      <c r="S10" s="54"/>
    </row>
    <row r="11" spans="1:19" s="44" customFormat="1" ht="15" customHeight="1">
      <c r="A11" s="196">
        <v>0.75</v>
      </c>
      <c r="B11" s="197"/>
      <c r="C11" s="198"/>
      <c r="D11" s="199">
        <v>2</v>
      </c>
      <c r="E11" s="200"/>
      <c r="F11" s="201"/>
      <c r="G11" s="168"/>
      <c r="H11" s="169"/>
      <c r="I11" s="170"/>
      <c r="J11" s="171"/>
      <c r="K11" s="51">
        <f t="shared" ref="K11:K54" si="0">A11*D11</f>
        <v>1.5</v>
      </c>
      <c r="L11" s="52"/>
      <c r="M11" s="19"/>
      <c r="N11" s="53"/>
      <c r="O11" s="57" t="s">
        <v>27</v>
      </c>
      <c r="Q11" s="54"/>
      <c r="S11" s="54"/>
    </row>
    <row r="12" spans="1:19" s="44" customFormat="1" ht="15" customHeight="1">
      <c r="A12" s="202">
        <v>0.75</v>
      </c>
      <c r="B12" s="200"/>
      <c r="C12" s="201"/>
      <c r="D12" s="199">
        <v>1</v>
      </c>
      <c r="E12" s="200"/>
      <c r="F12" s="201"/>
      <c r="G12" s="168"/>
      <c r="H12" s="169"/>
      <c r="I12" s="170"/>
      <c r="J12" s="171"/>
      <c r="K12" s="51">
        <f t="shared" si="0"/>
        <v>0.75</v>
      </c>
      <c r="L12" s="52"/>
      <c r="M12" s="19"/>
      <c r="N12" s="53"/>
      <c r="O12" s="57" t="s">
        <v>28</v>
      </c>
      <c r="Q12" s="54"/>
      <c r="S12" s="54"/>
    </row>
    <row r="13" spans="1:19" s="44" customFormat="1" ht="15" customHeight="1">
      <c r="A13" s="196">
        <v>0.75</v>
      </c>
      <c r="B13" s="197"/>
      <c r="C13" s="198"/>
      <c r="D13" s="199">
        <v>2</v>
      </c>
      <c r="E13" s="200"/>
      <c r="F13" s="201"/>
      <c r="G13" s="168"/>
      <c r="H13" s="169"/>
      <c r="I13" s="170"/>
      <c r="J13" s="171"/>
      <c r="K13" s="51">
        <f t="shared" si="0"/>
        <v>1.5</v>
      </c>
      <c r="L13" s="52"/>
      <c r="M13" s="19"/>
      <c r="N13" s="53"/>
      <c r="O13" s="57" t="s">
        <v>29</v>
      </c>
      <c r="Q13" s="54"/>
      <c r="S13" s="54"/>
    </row>
    <row r="14" spans="1:19" s="44" customFormat="1" ht="15" customHeight="1">
      <c r="A14" s="202">
        <v>0.75</v>
      </c>
      <c r="B14" s="200"/>
      <c r="C14" s="201"/>
      <c r="D14" s="199">
        <v>1</v>
      </c>
      <c r="E14" s="200"/>
      <c r="F14" s="201"/>
      <c r="G14" s="168"/>
      <c r="H14" s="169"/>
      <c r="I14" s="170"/>
      <c r="J14" s="171"/>
      <c r="K14" s="51">
        <f t="shared" si="0"/>
        <v>0.75</v>
      </c>
      <c r="L14" s="52"/>
      <c r="M14" s="19"/>
      <c r="N14" s="53"/>
      <c r="O14" s="57" t="s">
        <v>30</v>
      </c>
      <c r="Q14" s="54"/>
      <c r="S14" s="54"/>
    </row>
    <row r="15" spans="1:19" s="44" customFormat="1" ht="15" customHeight="1">
      <c r="A15" s="196">
        <v>0.75</v>
      </c>
      <c r="B15" s="197"/>
      <c r="C15" s="198"/>
      <c r="D15" s="199">
        <v>2</v>
      </c>
      <c r="E15" s="200"/>
      <c r="F15" s="201"/>
      <c r="G15" s="168"/>
      <c r="H15" s="169"/>
      <c r="I15" s="170"/>
      <c r="J15" s="171"/>
      <c r="K15" s="51">
        <f t="shared" si="0"/>
        <v>1.5</v>
      </c>
      <c r="L15" s="52"/>
      <c r="M15" s="19"/>
      <c r="N15" s="53"/>
      <c r="O15" s="57" t="s">
        <v>31</v>
      </c>
      <c r="Q15" s="54"/>
    </row>
    <row r="16" spans="1:19" s="44" customFormat="1" ht="15" customHeight="1">
      <c r="A16" s="202">
        <v>0.75</v>
      </c>
      <c r="B16" s="200"/>
      <c r="C16" s="201"/>
      <c r="D16" s="199">
        <v>1</v>
      </c>
      <c r="E16" s="200"/>
      <c r="F16" s="201"/>
      <c r="G16" s="168"/>
      <c r="H16" s="169"/>
      <c r="I16" s="170"/>
      <c r="J16" s="171"/>
      <c r="K16" s="51">
        <f t="shared" si="0"/>
        <v>0.75</v>
      </c>
      <c r="L16" s="55"/>
      <c r="M16" s="14"/>
      <c r="N16" s="56"/>
      <c r="O16" s="57" t="s">
        <v>32</v>
      </c>
      <c r="Q16" s="54"/>
    </row>
    <row r="17" spans="1:19" s="44" customFormat="1" ht="15" customHeight="1">
      <c r="A17" s="196">
        <v>0.75</v>
      </c>
      <c r="B17" s="197"/>
      <c r="C17" s="198"/>
      <c r="D17" s="199">
        <v>2</v>
      </c>
      <c r="E17" s="200"/>
      <c r="F17" s="201"/>
      <c r="G17" s="168"/>
      <c r="H17" s="169"/>
      <c r="I17" s="170"/>
      <c r="J17" s="171"/>
      <c r="K17" s="51">
        <f t="shared" si="0"/>
        <v>1.5</v>
      </c>
      <c r="L17" s="52"/>
      <c r="M17" s="19"/>
      <c r="N17" s="53"/>
      <c r="O17" s="57" t="s">
        <v>33</v>
      </c>
      <c r="Q17" s="54"/>
    </row>
    <row r="18" spans="1:19" s="44" customFormat="1" ht="15" customHeight="1">
      <c r="A18" s="202">
        <v>0.75</v>
      </c>
      <c r="B18" s="200"/>
      <c r="C18" s="201"/>
      <c r="D18" s="199">
        <v>1</v>
      </c>
      <c r="E18" s="200"/>
      <c r="F18" s="201"/>
      <c r="G18" s="168"/>
      <c r="H18" s="169"/>
      <c r="I18" s="170"/>
      <c r="J18" s="171"/>
      <c r="K18" s="51">
        <f t="shared" si="0"/>
        <v>0.75</v>
      </c>
      <c r="L18" s="52"/>
      <c r="M18" s="19"/>
      <c r="N18" s="53"/>
      <c r="O18" s="57" t="s">
        <v>34</v>
      </c>
      <c r="Q18" s="54"/>
    </row>
    <row r="19" spans="1:19" s="44" customFormat="1" ht="15" customHeight="1">
      <c r="A19" s="196">
        <v>0.75</v>
      </c>
      <c r="B19" s="197"/>
      <c r="C19" s="198"/>
      <c r="D19" s="199">
        <v>2</v>
      </c>
      <c r="E19" s="200"/>
      <c r="F19" s="201"/>
      <c r="G19" s="168"/>
      <c r="H19" s="169"/>
      <c r="I19" s="170"/>
      <c r="J19" s="171"/>
      <c r="K19" s="51">
        <f t="shared" si="0"/>
        <v>1.5</v>
      </c>
      <c r="L19" s="52"/>
      <c r="M19" s="19"/>
      <c r="N19" s="53"/>
      <c r="O19" s="57" t="s">
        <v>35</v>
      </c>
      <c r="Q19" s="54"/>
      <c r="S19" s="54"/>
    </row>
    <row r="20" spans="1:19" s="44" customFormat="1" ht="15" customHeight="1">
      <c r="A20" s="202">
        <v>0.75</v>
      </c>
      <c r="B20" s="200"/>
      <c r="C20" s="201"/>
      <c r="D20" s="199">
        <v>1</v>
      </c>
      <c r="E20" s="200"/>
      <c r="F20" s="201"/>
      <c r="G20" s="168"/>
      <c r="H20" s="169"/>
      <c r="I20" s="170"/>
      <c r="J20" s="171"/>
      <c r="K20" s="51">
        <f t="shared" si="0"/>
        <v>0.75</v>
      </c>
      <c r="L20" s="52"/>
      <c r="M20" s="19"/>
      <c r="N20" s="53"/>
      <c r="O20" s="57" t="s">
        <v>36</v>
      </c>
      <c r="Q20" s="54"/>
      <c r="S20" s="54"/>
    </row>
    <row r="21" spans="1:19" s="44" customFormat="1" ht="15" customHeight="1">
      <c r="A21" s="196">
        <v>0.75</v>
      </c>
      <c r="B21" s="197"/>
      <c r="C21" s="198"/>
      <c r="D21" s="199">
        <v>2</v>
      </c>
      <c r="E21" s="200"/>
      <c r="F21" s="201"/>
      <c r="G21" s="168"/>
      <c r="H21" s="169"/>
      <c r="I21" s="170"/>
      <c r="J21" s="171"/>
      <c r="K21" s="51">
        <f t="shared" si="0"/>
        <v>1.5</v>
      </c>
      <c r="L21" s="55">
        <v>7.99</v>
      </c>
      <c r="M21" s="14">
        <f>TRUNC((K21*L21),2)</f>
        <v>11.98</v>
      </c>
      <c r="N21" s="56"/>
      <c r="O21" s="57" t="s">
        <v>37</v>
      </c>
      <c r="Q21" s="54"/>
      <c r="S21" s="54"/>
    </row>
    <row r="22" spans="1:19" s="44" customFormat="1" ht="15" customHeight="1">
      <c r="A22" s="196">
        <v>0.5</v>
      </c>
      <c r="B22" s="197"/>
      <c r="C22" s="198"/>
      <c r="D22" s="199">
        <v>2</v>
      </c>
      <c r="E22" s="200"/>
      <c r="F22" s="201"/>
      <c r="G22" s="168"/>
      <c r="H22" s="169"/>
      <c r="I22" s="170"/>
      <c r="J22" s="171"/>
      <c r="K22" s="51">
        <f t="shared" si="0"/>
        <v>1</v>
      </c>
      <c r="L22" s="52">
        <v>7.99</v>
      </c>
      <c r="M22" s="19">
        <f>TRUNC((K22*L22),2)</f>
        <v>7.99</v>
      </c>
      <c r="N22" s="53"/>
      <c r="O22" s="57" t="s">
        <v>38</v>
      </c>
      <c r="Q22" s="54"/>
      <c r="S22" s="54"/>
    </row>
    <row r="23" spans="1:19" s="44" customFormat="1" ht="15" customHeight="1">
      <c r="A23" s="202">
        <v>0.75</v>
      </c>
      <c r="B23" s="200"/>
      <c r="C23" s="201"/>
      <c r="D23" s="199">
        <v>1</v>
      </c>
      <c r="E23" s="200"/>
      <c r="F23" s="201"/>
      <c r="G23" s="168"/>
      <c r="H23" s="169"/>
      <c r="I23" s="170"/>
      <c r="J23" s="171"/>
      <c r="K23" s="51">
        <f t="shared" si="0"/>
        <v>0.75</v>
      </c>
      <c r="L23" s="52"/>
      <c r="M23" s="19"/>
      <c r="N23" s="53"/>
      <c r="O23" s="57" t="s">
        <v>39</v>
      </c>
      <c r="Q23" s="54"/>
      <c r="S23" s="54"/>
    </row>
    <row r="24" spans="1:19" s="44" customFormat="1" ht="15" customHeight="1">
      <c r="A24" s="196">
        <v>0.75</v>
      </c>
      <c r="B24" s="197"/>
      <c r="C24" s="198"/>
      <c r="D24" s="199">
        <v>2</v>
      </c>
      <c r="E24" s="200"/>
      <c r="F24" s="201"/>
      <c r="G24" s="168"/>
      <c r="H24" s="169"/>
      <c r="I24" s="170"/>
      <c r="J24" s="171"/>
      <c r="K24" s="51">
        <f t="shared" si="0"/>
        <v>1.5</v>
      </c>
      <c r="L24" s="52"/>
      <c r="M24" s="19"/>
      <c r="N24" s="53"/>
      <c r="O24" s="57" t="s">
        <v>40</v>
      </c>
      <c r="Q24" s="54"/>
      <c r="S24" s="54"/>
    </row>
    <row r="25" spans="1:19" s="44" customFormat="1" ht="15" customHeight="1">
      <c r="A25" s="202">
        <v>0.75</v>
      </c>
      <c r="B25" s="200"/>
      <c r="C25" s="201"/>
      <c r="D25" s="199">
        <v>1</v>
      </c>
      <c r="E25" s="200"/>
      <c r="F25" s="201"/>
      <c r="G25" s="168"/>
      <c r="H25" s="169"/>
      <c r="I25" s="170"/>
      <c r="J25" s="171"/>
      <c r="K25" s="51">
        <f t="shared" si="0"/>
        <v>0.75</v>
      </c>
      <c r="L25" s="55"/>
      <c r="M25" s="14"/>
      <c r="N25" s="56"/>
      <c r="O25" s="57" t="s">
        <v>41</v>
      </c>
      <c r="Q25" s="54"/>
      <c r="S25" s="54"/>
    </row>
    <row r="26" spans="1:19" s="44" customFormat="1" ht="15" customHeight="1">
      <c r="A26" s="196">
        <v>0.75</v>
      </c>
      <c r="B26" s="197"/>
      <c r="C26" s="198"/>
      <c r="D26" s="199">
        <v>2</v>
      </c>
      <c r="E26" s="200"/>
      <c r="F26" s="201"/>
      <c r="G26" s="168"/>
      <c r="H26" s="169"/>
      <c r="I26" s="170"/>
      <c r="J26" s="171"/>
      <c r="K26" s="51">
        <f t="shared" si="0"/>
        <v>1.5</v>
      </c>
      <c r="L26" s="52"/>
      <c r="M26" s="19"/>
      <c r="N26" s="53"/>
      <c r="O26" s="57" t="s">
        <v>42</v>
      </c>
      <c r="Q26" s="54"/>
      <c r="S26" s="54"/>
    </row>
    <row r="27" spans="1:19" s="44" customFormat="1" ht="15" customHeight="1">
      <c r="A27" s="202">
        <v>0.75</v>
      </c>
      <c r="B27" s="200"/>
      <c r="C27" s="201"/>
      <c r="D27" s="199">
        <v>1</v>
      </c>
      <c r="E27" s="200"/>
      <c r="F27" s="201"/>
      <c r="G27" s="168"/>
      <c r="H27" s="169"/>
      <c r="I27" s="170"/>
      <c r="J27" s="171"/>
      <c r="K27" s="51">
        <f t="shared" si="0"/>
        <v>0.75</v>
      </c>
      <c r="L27" s="52"/>
      <c r="M27" s="19"/>
      <c r="N27" s="53"/>
      <c r="O27" s="57" t="s">
        <v>43</v>
      </c>
      <c r="Q27" s="54"/>
      <c r="S27" s="54"/>
    </row>
    <row r="28" spans="1:19" s="44" customFormat="1" ht="15" customHeight="1">
      <c r="A28" s="196">
        <v>0.75</v>
      </c>
      <c r="B28" s="197"/>
      <c r="C28" s="198"/>
      <c r="D28" s="199">
        <v>2</v>
      </c>
      <c r="E28" s="200"/>
      <c r="F28" s="201"/>
      <c r="G28" s="168"/>
      <c r="H28" s="169"/>
      <c r="I28" s="170"/>
      <c r="J28" s="171"/>
      <c r="K28" s="51">
        <f t="shared" si="0"/>
        <v>1.5</v>
      </c>
      <c r="L28" s="52"/>
      <c r="M28" s="19"/>
      <c r="N28" s="53"/>
      <c r="O28" s="57" t="s">
        <v>44</v>
      </c>
      <c r="Q28" s="54"/>
      <c r="S28" s="54"/>
    </row>
    <row r="29" spans="1:19" s="44" customFormat="1" ht="15" customHeight="1">
      <c r="A29" s="202">
        <v>0.75</v>
      </c>
      <c r="B29" s="200"/>
      <c r="C29" s="201"/>
      <c r="D29" s="199">
        <v>1</v>
      </c>
      <c r="E29" s="200"/>
      <c r="F29" s="201"/>
      <c r="G29" s="168"/>
      <c r="H29" s="169"/>
      <c r="I29" s="170"/>
      <c r="J29" s="171"/>
      <c r="K29" s="51">
        <f t="shared" si="0"/>
        <v>0.75</v>
      </c>
      <c r="L29" s="52"/>
      <c r="M29" s="19"/>
      <c r="N29" s="53"/>
      <c r="O29" s="57" t="s">
        <v>45</v>
      </c>
      <c r="Q29" s="54"/>
      <c r="S29" s="54"/>
    </row>
    <row r="30" spans="1:19" s="44" customFormat="1" ht="15" customHeight="1">
      <c r="A30" s="196">
        <v>0.75</v>
      </c>
      <c r="B30" s="197"/>
      <c r="C30" s="198"/>
      <c r="D30" s="199">
        <v>2</v>
      </c>
      <c r="E30" s="200"/>
      <c r="F30" s="201"/>
      <c r="G30" s="168"/>
      <c r="H30" s="169"/>
      <c r="I30" s="170"/>
      <c r="J30" s="171"/>
      <c r="K30" s="51">
        <f t="shared" si="0"/>
        <v>1.5</v>
      </c>
      <c r="L30" s="52"/>
      <c r="M30" s="19"/>
      <c r="N30" s="53"/>
      <c r="O30" s="57" t="s">
        <v>46</v>
      </c>
      <c r="Q30" s="54"/>
      <c r="S30" s="54"/>
    </row>
    <row r="31" spans="1:19" s="44" customFormat="1" ht="15" customHeight="1">
      <c r="A31" s="196">
        <v>0.5</v>
      </c>
      <c r="B31" s="197"/>
      <c r="C31" s="198"/>
      <c r="D31" s="199">
        <v>3</v>
      </c>
      <c r="E31" s="200"/>
      <c r="F31" s="201"/>
      <c r="G31" s="168"/>
      <c r="H31" s="169"/>
      <c r="I31" s="170"/>
      <c r="J31" s="171"/>
      <c r="K31" s="51">
        <f t="shared" si="0"/>
        <v>1.5</v>
      </c>
      <c r="L31" s="52"/>
      <c r="M31" s="19"/>
      <c r="N31" s="53"/>
      <c r="O31" s="57" t="s">
        <v>47</v>
      </c>
      <c r="Q31" s="54"/>
      <c r="S31" s="54"/>
    </row>
    <row r="32" spans="1:19" s="44" customFormat="1" ht="15" customHeight="1">
      <c r="A32" s="196">
        <v>0.75</v>
      </c>
      <c r="B32" s="197"/>
      <c r="C32" s="198"/>
      <c r="D32" s="199">
        <v>2</v>
      </c>
      <c r="E32" s="200"/>
      <c r="F32" s="201"/>
      <c r="G32" s="168"/>
      <c r="H32" s="169"/>
      <c r="I32" s="170"/>
      <c r="J32" s="171"/>
      <c r="K32" s="51">
        <f t="shared" si="0"/>
        <v>1.5</v>
      </c>
      <c r="L32" s="52"/>
      <c r="M32" s="19"/>
      <c r="N32" s="53"/>
      <c r="O32" s="57" t="s">
        <v>48</v>
      </c>
      <c r="Q32" s="54"/>
      <c r="S32" s="54"/>
    </row>
    <row r="33" spans="1:19" s="44" customFormat="1" ht="15" customHeight="1">
      <c r="A33" s="196">
        <v>0.5</v>
      </c>
      <c r="B33" s="197"/>
      <c r="C33" s="198"/>
      <c r="D33" s="199">
        <v>2</v>
      </c>
      <c r="E33" s="200"/>
      <c r="F33" s="201"/>
      <c r="G33" s="168"/>
      <c r="H33" s="169"/>
      <c r="I33" s="170"/>
      <c r="J33" s="171"/>
      <c r="K33" s="51">
        <f t="shared" si="0"/>
        <v>1</v>
      </c>
      <c r="L33" s="52"/>
      <c r="M33" s="19"/>
      <c r="N33" s="53"/>
      <c r="O33" s="57" t="s">
        <v>49</v>
      </c>
      <c r="Q33" s="54"/>
      <c r="S33" s="54"/>
    </row>
    <row r="34" spans="1:19" s="44" customFormat="1" ht="15" customHeight="1">
      <c r="A34" s="196">
        <v>7.75</v>
      </c>
      <c r="B34" s="197"/>
      <c r="C34" s="198"/>
      <c r="D34" s="199">
        <v>1</v>
      </c>
      <c r="E34" s="200"/>
      <c r="F34" s="201"/>
      <c r="G34" s="168"/>
      <c r="H34" s="169"/>
      <c r="I34" s="170"/>
      <c r="J34" s="171"/>
      <c r="K34" s="51">
        <f t="shared" si="0"/>
        <v>7.75</v>
      </c>
      <c r="L34" s="52"/>
      <c r="M34" s="19"/>
      <c r="N34" s="53"/>
      <c r="O34" s="57" t="s">
        <v>50</v>
      </c>
      <c r="Q34" s="54"/>
      <c r="S34" s="54"/>
    </row>
    <row r="35" spans="1:19" s="44" customFormat="1" ht="15" customHeight="1">
      <c r="A35" s="196">
        <v>0.5</v>
      </c>
      <c r="B35" s="197"/>
      <c r="C35" s="198"/>
      <c r="D35" s="199">
        <v>2</v>
      </c>
      <c r="E35" s="200"/>
      <c r="F35" s="201"/>
      <c r="G35" s="168"/>
      <c r="H35" s="169"/>
      <c r="I35" s="170"/>
      <c r="J35" s="171"/>
      <c r="K35" s="51">
        <f t="shared" si="0"/>
        <v>1</v>
      </c>
      <c r="L35" s="52"/>
      <c r="M35" s="19"/>
      <c r="N35" s="53"/>
      <c r="O35" s="57" t="s">
        <v>51</v>
      </c>
      <c r="Q35" s="54"/>
      <c r="S35" s="54"/>
    </row>
    <row r="36" spans="1:19" s="44" customFormat="1" ht="15" customHeight="1">
      <c r="A36" s="196">
        <v>1.25</v>
      </c>
      <c r="B36" s="197"/>
      <c r="C36" s="198"/>
      <c r="D36" s="199">
        <v>1</v>
      </c>
      <c r="E36" s="200"/>
      <c r="F36" s="201"/>
      <c r="G36" s="168"/>
      <c r="H36" s="169"/>
      <c r="I36" s="170"/>
      <c r="J36" s="171"/>
      <c r="K36" s="51">
        <f t="shared" si="0"/>
        <v>1.25</v>
      </c>
      <c r="L36" s="52"/>
      <c r="M36" s="19">
        <f>TRUNC(((((D36*20)+F36)-((A36*20)+C36))*I36),2)</f>
        <v>0</v>
      </c>
      <c r="N36" s="53"/>
      <c r="O36" s="57" t="s">
        <v>52</v>
      </c>
      <c r="Q36" s="54"/>
      <c r="S36" s="54"/>
    </row>
    <row r="37" spans="1:19" s="44" customFormat="1" ht="15" customHeight="1">
      <c r="A37" s="196">
        <v>0.5</v>
      </c>
      <c r="B37" s="197"/>
      <c r="C37" s="198"/>
      <c r="D37" s="199">
        <v>3</v>
      </c>
      <c r="E37" s="200"/>
      <c r="F37" s="201"/>
      <c r="G37" s="168"/>
      <c r="H37" s="169"/>
      <c r="I37" s="170"/>
      <c r="J37" s="171"/>
      <c r="K37" s="51">
        <f t="shared" si="0"/>
        <v>1.5</v>
      </c>
      <c r="L37" s="52"/>
      <c r="M37" s="19">
        <f>TRUNC(((((D37*20)+F37)-((A37*20)+C37))*I37),2)</f>
        <v>0</v>
      </c>
      <c r="N37" s="53"/>
      <c r="O37" s="57" t="s">
        <v>53</v>
      </c>
      <c r="Q37" s="54"/>
      <c r="S37" s="54"/>
    </row>
    <row r="38" spans="1:19" s="44" customFormat="1" ht="15" customHeight="1">
      <c r="A38" s="196">
        <v>0.75</v>
      </c>
      <c r="B38" s="197"/>
      <c r="C38" s="198"/>
      <c r="D38" s="199">
        <v>3</v>
      </c>
      <c r="E38" s="200"/>
      <c r="F38" s="201"/>
      <c r="G38" s="168"/>
      <c r="H38" s="169"/>
      <c r="I38" s="170"/>
      <c r="J38" s="171"/>
      <c r="K38" s="51">
        <f t="shared" si="0"/>
        <v>2.25</v>
      </c>
      <c r="L38" s="52"/>
      <c r="M38" s="19"/>
      <c r="N38" s="53"/>
      <c r="O38" s="57" t="s">
        <v>54</v>
      </c>
      <c r="Q38" s="54"/>
      <c r="S38" s="54"/>
    </row>
    <row r="39" spans="1:19" s="44" customFormat="1" ht="15" customHeight="1">
      <c r="A39" s="196">
        <v>0.75</v>
      </c>
      <c r="B39" s="197"/>
      <c r="C39" s="198"/>
      <c r="D39" s="199">
        <v>2</v>
      </c>
      <c r="E39" s="200"/>
      <c r="F39" s="201"/>
      <c r="G39" s="168"/>
      <c r="H39" s="169"/>
      <c r="I39" s="170"/>
      <c r="J39" s="171"/>
      <c r="K39" s="51">
        <f t="shared" si="0"/>
        <v>1.5</v>
      </c>
      <c r="L39" s="52"/>
      <c r="M39" s="19"/>
      <c r="N39" s="53"/>
      <c r="O39" s="57" t="s">
        <v>55</v>
      </c>
      <c r="Q39" s="54"/>
      <c r="S39" s="54"/>
    </row>
    <row r="40" spans="1:19" s="44" customFormat="1" ht="15" customHeight="1">
      <c r="A40" s="196">
        <v>0.5</v>
      </c>
      <c r="B40" s="197"/>
      <c r="C40" s="198"/>
      <c r="D40" s="199">
        <v>2</v>
      </c>
      <c r="E40" s="200"/>
      <c r="F40" s="201"/>
      <c r="G40" s="168"/>
      <c r="H40" s="169"/>
      <c r="I40" s="170"/>
      <c r="J40" s="171"/>
      <c r="K40" s="51">
        <f t="shared" si="0"/>
        <v>1</v>
      </c>
      <c r="L40" s="52"/>
      <c r="M40" s="19"/>
      <c r="N40" s="53"/>
      <c r="O40" s="57" t="s">
        <v>56</v>
      </c>
      <c r="Q40" s="54"/>
      <c r="S40" s="54"/>
    </row>
    <row r="41" spans="1:19" s="44" customFormat="1" ht="15" customHeight="1">
      <c r="A41" s="196">
        <v>0.75</v>
      </c>
      <c r="B41" s="197"/>
      <c r="C41" s="198"/>
      <c r="D41" s="199">
        <v>1</v>
      </c>
      <c r="E41" s="200"/>
      <c r="F41" s="201"/>
      <c r="G41" s="168"/>
      <c r="H41" s="169"/>
      <c r="I41" s="170"/>
      <c r="J41" s="171"/>
      <c r="K41" s="51">
        <f t="shared" si="0"/>
        <v>0.75</v>
      </c>
      <c r="L41" s="52"/>
      <c r="M41" s="19"/>
      <c r="N41" s="53"/>
      <c r="O41" s="57" t="s">
        <v>57</v>
      </c>
      <c r="Q41" s="54"/>
      <c r="S41" s="54"/>
    </row>
    <row r="42" spans="1:19" s="44" customFormat="1" ht="15" customHeight="1">
      <c r="A42" s="196">
        <v>2.25</v>
      </c>
      <c r="B42" s="197"/>
      <c r="C42" s="198"/>
      <c r="D42" s="199">
        <v>1</v>
      </c>
      <c r="E42" s="200"/>
      <c r="F42" s="201"/>
      <c r="G42" s="168"/>
      <c r="H42" s="169"/>
      <c r="I42" s="170"/>
      <c r="J42" s="171"/>
      <c r="K42" s="51">
        <f t="shared" si="0"/>
        <v>2.25</v>
      </c>
      <c r="L42" s="52"/>
      <c r="M42" s="19"/>
      <c r="N42" s="53"/>
      <c r="O42" s="57" t="s">
        <v>58</v>
      </c>
      <c r="Q42" s="54"/>
      <c r="S42" s="54"/>
    </row>
    <row r="43" spans="1:19" s="44" customFormat="1" ht="15" customHeight="1">
      <c r="A43" s="196">
        <v>0.5</v>
      </c>
      <c r="B43" s="197"/>
      <c r="C43" s="198"/>
      <c r="D43" s="199">
        <v>3</v>
      </c>
      <c r="E43" s="200"/>
      <c r="F43" s="201"/>
      <c r="G43" s="168"/>
      <c r="H43" s="169"/>
      <c r="I43" s="170"/>
      <c r="J43" s="171"/>
      <c r="K43" s="51">
        <f t="shared" si="0"/>
        <v>1.5</v>
      </c>
      <c r="L43" s="52"/>
      <c r="M43" s="19"/>
      <c r="N43" s="53"/>
      <c r="O43" s="57" t="s">
        <v>59</v>
      </c>
      <c r="Q43" s="54"/>
      <c r="S43" s="54"/>
    </row>
    <row r="44" spans="1:19" s="44" customFormat="1" ht="15" customHeight="1">
      <c r="A44" s="196">
        <v>0.5</v>
      </c>
      <c r="B44" s="197"/>
      <c r="C44" s="198"/>
      <c r="D44" s="199">
        <v>2</v>
      </c>
      <c r="E44" s="200"/>
      <c r="F44" s="201"/>
      <c r="G44" s="168"/>
      <c r="H44" s="169"/>
      <c r="I44" s="170"/>
      <c r="J44" s="171"/>
      <c r="K44" s="51">
        <f t="shared" si="0"/>
        <v>1</v>
      </c>
      <c r="L44" s="52"/>
      <c r="M44" s="19"/>
      <c r="N44" s="53"/>
      <c r="O44" s="57" t="s">
        <v>60</v>
      </c>
      <c r="Q44" s="54"/>
      <c r="S44" s="54"/>
    </row>
    <row r="45" spans="1:19" s="44" customFormat="1" ht="15" customHeight="1">
      <c r="A45" s="196">
        <v>0.75</v>
      </c>
      <c r="B45" s="197"/>
      <c r="C45" s="198"/>
      <c r="D45" s="199">
        <v>1</v>
      </c>
      <c r="E45" s="200"/>
      <c r="F45" s="201"/>
      <c r="G45" s="168"/>
      <c r="H45" s="169"/>
      <c r="I45" s="170"/>
      <c r="J45" s="171"/>
      <c r="K45" s="51">
        <f t="shared" si="0"/>
        <v>0.75</v>
      </c>
      <c r="L45" s="52"/>
      <c r="M45" s="19"/>
      <c r="N45" s="53"/>
      <c r="O45" s="57" t="s">
        <v>61</v>
      </c>
      <c r="Q45" s="54"/>
      <c r="S45" s="54"/>
    </row>
    <row r="46" spans="1:19" s="44" customFormat="1" ht="15" customHeight="1">
      <c r="A46" s="196">
        <v>1</v>
      </c>
      <c r="B46" s="197"/>
      <c r="C46" s="198"/>
      <c r="D46" s="199">
        <v>1</v>
      </c>
      <c r="E46" s="200"/>
      <c r="F46" s="201"/>
      <c r="G46" s="168"/>
      <c r="H46" s="169"/>
      <c r="I46" s="170"/>
      <c r="J46" s="171"/>
      <c r="K46" s="51">
        <f t="shared" si="0"/>
        <v>1</v>
      </c>
      <c r="L46" s="52"/>
      <c r="M46" s="19"/>
      <c r="N46" s="53"/>
      <c r="O46" s="57" t="s">
        <v>62</v>
      </c>
      <c r="Q46" s="54"/>
      <c r="S46" s="54"/>
    </row>
    <row r="47" spans="1:19" s="44" customFormat="1" ht="15" customHeight="1">
      <c r="A47" s="196">
        <v>0.5</v>
      </c>
      <c r="B47" s="197"/>
      <c r="C47" s="198"/>
      <c r="D47" s="199">
        <v>2</v>
      </c>
      <c r="E47" s="200"/>
      <c r="F47" s="201"/>
      <c r="G47" s="65"/>
      <c r="H47" s="66"/>
      <c r="I47" s="67"/>
      <c r="J47" s="68"/>
      <c r="K47" s="51">
        <f t="shared" si="0"/>
        <v>1</v>
      </c>
      <c r="L47" s="52"/>
      <c r="M47" s="19"/>
      <c r="N47" s="53"/>
      <c r="O47" s="57" t="s">
        <v>63</v>
      </c>
      <c r="Q47" s="54"/>
      <c r="S47" s="54"/>
    </row>
    <row r="48" spans="1:19" s="44" customFormat="1" ht="15" customHeight="1">
      <c r="A48" s="196">
        <v>0.5</v>
      </c>
      <c r="B48" s="197"/>
      <c r="C48" s="198"/>
      <c r="D48" s="199">
        <v>3</v>
      </c>
      <c r="E48" s="200"/>
      <c r="F48" s="201"/>
      <c r="G48" s="65"/>
      <c r="H48" s="66"/>
      <c r="I48" s="67"/>
      <c r="J48" s="68"/>
      <c r="K48" s="51">
        <f t="shared" si="0"/>
        <v>1.5</v>
      </c>
      <c r="L48" s="52"/>
      <c r="M48" s="19"/>
      <c r="N48" s="53"/>
      <c r="O48" s="57" t="s">
        <v>64</v>
      </c>
      <c r="Q48" s="54"/>
      <c r="S48" s="54"/>
    </row>
    <row r="49" spans="1:19" s="44" customFormat="1" ht="15" customHeight="1">
      <c r="A49" s="196">
        <v>0.75</v>
      </c>
      <c r="B49" s="197"/>
      <c r="C49" s="198"/>
      <c r="D49" s="199">
        <v>3</v>
      </c>
      <c r="E49" s="200"/>
      <c r="F49" s="201"/>
      <c r="G49" s="65"/>
      <c r="H49" s="66"/>
      <c r="I49" s="67"/>
      <c r="J49" s="68"/>
      <c r="K49" s="51">
        <f t="shared" si="0"/>
        <v>2.25</v>
      </c>
      <c r="L49" s="52"/>
      <c r="M49" s="19"/>
      <c r="N49" s="53"/>
      <c r="O49" s="57" t="s">
        <v>65</v>
      </c>
      <c r="Q49" s="54"/>
      <c r="S49" s="54"/>
    </row>
    <row r="50" spans="1:19" s="44" customFormat="1" ht="15" customHeight="1">
      <c r="A50" s="196">
        <v>0.5</v>
      </c>
      <c r="B50" s="197"/>
      <c r="C50" s="198"/>
      <c r="D50" s="199">
        <v>3</v>
      </c>
      <c r="E50" s="200"/>
      <c r="F50" s="201"/>
      <c r="G50" s="65"/>
      <c r="H50" s="66"/>
      <c r="I50" s="67"/>
      <c r="J50" s="68"/>
      <c r="K50" s="51">
        <f t="shared" si="0"/>
        <v>1.5</v>
      </c>
      <c r="L50" s="52"/>
      <c r="M50" s="19"/>
      <c r="N50" s="53"/>
      <c r="O50" s="57" t="s">
        <v>66</v>
      </c>
      <c r="Q50" s="54"/>
      <c r="S50" s="54"/>
    </row>
    <row r="51" spans="1:19" s="44" customFormat="1" ht="15" customHeight="1">
      <c r="A51" s="196">
        <v>0.75</v>
      </c>
      <c r="B51" s="197"/>
      <c r="C51" s="198"/>
      <c r="D51" s="199">
        <v>1</v>
      </c>
      <c r="E51" s="200"/>
      <c r="F51" s="201"/>
      <c r="G51" s="65"/>
      <c r="H51" s="66"/>
      <c r="I51" s="67"/>
      <c r="J51" s="68"/>
      <c r="K51" s="51">
        <f t="shared" si="0"/>
        <v>0.75</v>
      </c>
      <c r="L51" s="52"/>
      <c r="M51" s="19"/>
      <c r="N51" s="53"/>
      <c r="O51" s="57" t="s">
        <v>67</v>
      </c>
      <c r="Q51" s="54"/>
      <c r="S51" s="54"/>
    </row>
    <row r="52" spans="1:19" s="44" customFormat="1" ht="15" customHeight="1">
      <c r="A52" s="196">
        <v>0.75</v>
      </c>
      <c r="B52" s="197"/>
      <c r="C52" s="198"/>
      <c r="D52" s="199">
        <v>1</v>
      </c>
      <c r="E52" s="200"/>
      <c r="F52" s="201"/>
      <c r="G52" s="65"/>
      <c r="H52" s="66"/>
      <c r="I52" s="67"/>
      <c r="J52" s="68"/>
      <c r="K52" s="51">
        <f t="shared" si="0"/>
        <v>0.75</v>
      </c>
      <c r="L52" s="52"/>
      <c r="M52" s="19"/>
      <c r="N52" s="53"/>
      <c r="O52" s="57" t="s">
        <v>68</v>
      </c>
      <c r="Q52" s="54"/>
      <c r="S52" s="54"/>
    </row>
    <row r="53" spans="1:19" s="44" customFormat="1" ht="15" customHeight="1">
      <c r="A53" s="196">
        <v>0.75</v>
      </c>
      <c r="B53" s="197"/>
      <c r="C53" s="198"/>
      <c r="D53" s="199">
        <v>2</v>
      </c>
      <c r="E53" s="200"/>
      <c r="F53" s="201"/>
      <c r="G53" s="65"/>
      <c r="H53" s="66"/>
      <c r="I53" s="67"/>
      <c r="J53" s="68"/>
      <c r="K53" s="51">
        <f t="shared" si="0"/>
        <v>1.5</v>
      </c>
      <c r="L53" s="52"/>
      <c r="M53" s="19"/>
      <c r="N53" s="53"/>
      <c r="O53" s="57" t="s">
        <v>69</v>
      </c>
      <c r="Q53" s="54"/>
      <c r="S53" s="54"/>
    </row>
    <row r="54" spans="1:19" s="44" customFormat="1" ht="15" customHeight="1" thickBot="1">
      <c r="A54" s="196">
        <v>0.5</v>
      </c>
      <c r="B54" s="197"/>
      <c r="C54" s="198"/>
      <c r="D54" s="199">
        <v>3</v>
      </c>
      <c r="E54" s="200"/>
      <c r="F54" s="201"/>
      <c r="G54" s="65"/>
      <c r="H54" s="66"/>
      <c r="I54" s="67"/>
      <c r="J54" s="68"/>
      <c r="K54" s="51">
        <f t="shared" si="0"/>
        <v>1.5</v>
      </c>
      <c r="L54" s="52"/>
      <c r="M54" s="19"/>
      <c r="N54" s="53"/>
      <c r="O54" s="57" t="s">
        <v>70</v>
      </c>
      <c r="Q54" s="54"/>
      <c r="S54" s="54"/>
    </row>
    <row r="55" spans="1:19" s="49" customFormat="1" ht="24" customHeight="1" thickBot="1">
      <c r="A55" s="164" t="s">
        <v>15</v>
      </c>
      <c r="B55" s="165"/>
      <c r="C55" s="165"/>
      <c r="D55" s="165"/>
      <c r="E55" s="165"/>
      <c r="F55" s="165"/>
      <c r="G55" s="165"/>
      <c r="H55" s="165"/>
      <c r="I55" s="165"/>
      <c r="J55" s="166">
        <f>SUM(J10:K54)</f>
        <v>61.75</v>
      </c>
      <c r="K55" s="165"/>
      <c r="L55" s="58"/>
      <c r="M55" s="59" t="e">
        <f>SUM(#REF!)</f>
        <v>#REF!</v>
      </c>
      <c r="N55" s="60"/>
      <c r="O55" s="60">
        <f>J55</f>
        <v>61.75</v>
      </c>
    </row>
    <row r="56" spans="1:19">
      <c r="B56" s="62"/>
    </row>
    <row r="57" spans="1:19">
      <c r="M57" s="26"/>
    </row>
  </sheetData>
  <mergeCells count="175"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I46:J46"/>
    <mergeCell ref="A47:C47"/>
    <mergeCell ref="D47:F47"/>
    <mergeCell ref="A44:C44"/>
    <mergeCell ref="D44:F44"/>
    <mergeCell ref="G44:H44"/>
    <mergeCell ref="I44:J44"/>
    <mergeCell ref="A45:C45"/>
    <mergeCell ref="D45:F45"/>
    <mergeCell ref="G45:H45"/>
    <mergeCell ref="I45:J45"/>
    <mergeCell ref="A48:C48"/>
    <mergeCell ref="D48:F48"/>
    <mergeCell ref="A49:C49"/>
    <mergeCell ref="D49:F49"/>
    <mergeCell ref="A50:C50"/>
    <mergeCell ref="D50:F50"/>
    <mergeCell ref="A46:C46"/>
    <mergeCell ref="D46:F46"/>
    <mergeCell ref="G46:H46"/>
    <mergeCell ref="A55:I55"/>
    <mergeCell ref="J55:K55"/>
    <mergeCell ref="A54:C54"/>
    <mergeCell ref="D54:F54"/>
    <mergeCell ref="A51:C51"/>
    <mergeCell ref="D51:F51"/>
    <mergeCell ref="A52:C52"/>
    <mergeCell ref="D52:F52"/>
    <mergeCell ref="A53:C53"/>
    <mergeCell ref="D53:F53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78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S41"/>
  <sheetViews>
    <sheetView showGridLines="0" tabSelected="1" view="pageBreakPreview" topLeftCell="A16" zoomScaleSheetLayoutView="100" workbookViewId="0">
      <selection activeCell="S8" sqref="S8"/>
    </sheetView>
  </sheetViews>
  <sheetFormatPr defaultRowHeight="12.75"/>
  <cols>
    <col min="1" max="1" width="7.28515625" style="61" customWidth="1"/>
    <col min="2" max="2" width="1.7109375" style="61" customWidth="1"/>
    <col min="3" max="3" width="7" style="61" bestFit="1" customWidth="1"/>
    <col min="4" max="4" width="5.28515625" style="61" customWidth="1"/>
    <col min="5" max="5" width="1.7109375" style="61" customWidth="1"/>
    <col min="6" max="6" width="5.28515625" style="61" customWidth="1"/>
    <col min="7" max="7" width="5.7109375" style="61" customWidth="1"/>
    <col min="8" max="8" width="7.28515625" style="61" customWidth="1"/>
    <col min="9" max="9" width="7" style="63" customWidth="1"/>
    <col min="10" max="10" width="5.42578125" style="63" customWidth="1"/>
    <col min="11" max="11" width="9.42578125" style="63" customWidth="1"/>
    <col min="12" max="12" width="6.140625" style="63" hidden="1" customWidth="1"/>
    <col min="13" max="13" width="9.85546875" style="63" hidden="1" customWidth="1"/>
    <col min="14" max="14" width="1" style="63" customWidth="1"/>
    <col min="15" max="15" width="44.7109375" style="64" customWidth="1"/>
    <col min="16" max="16" width="5.7109375" style="61" customWidth="1"/>
    <col min="17" max="17" width="6" style="61" customWidth="1"/>
    <col min="18" max="256" width="9.140625" style="61"/>
    <col min="257" max="257" width="5.28515625" style="61" customWidth="1"/>
    <col min="258" max="258" width="1.7109375" style="61" customWidth="1"/>
    <col min="259" max="260" width="5.28515625" style="61" customWidth="1"/>
    <col min="261" max="261" width="1.7109375" style="61" customWidth="1"/>
    <col min="262" max="262" width="5.28515625" style="61" customWidth="1"/>
    <col min="263" max="263" width="5.7109375" style="61" customWidth="1"/>
    <col min="264" max="264" width="7.28515625" style="61" customWidth="1"/>
    <col min="265" max="265" width="7" style="61" customWidth="1"/>
    <col min="266" max="266" width="5.42578125" style="61" customWidth="1"/>
    <col min="267" max="267" width="9.42578125" style="61" customWidth="1"/>
    <col min="268" max="269" width="0" style="61" hidden="1" customWidth="1"/>
    <col min="270" max="270" width="1" style="61" customWidth="1"/>
    <col min="271" max="271" width="44.7109375" style="61" customWidth="1"/>
    <col min="272" max="272" width="5.7109375" style="61" customWidth="1"/>
    <col min="273" max="273" width="6" style="61" customWidth="1"/>
    <col min="274" max="512" width="9.140625" style="61"/>
    <col min="513" max="513" width="5.28515625" style="61" customWidth="1"/>
    <col min="514" max="514" width="1.7109375" style="61" customWidth="1"/>
    <col min="515" max="516" width="5.28515625" style="61" customWidth="1"/>
    <col min="517" max="517" width="1.7109375" style="61" customWidth="1"/>
    <col min="518" max="518" width="5.28515625" style="61" customWidth="1"/>
    <col min="519" max="519" width="5.7109375" style="61" customWidth="1"/>
    <col min="520" max="520" width="7.28515625" style="61" customWidth="1"/>
    <col min="521" max="521" width="7" style="61" customWidth="1"/>
    <col min="522" max="522" width="5.42578125" style="61" customWidth="1"/>
    <col min="523" max="523" width="9.42578125" style="61" customWidth="1"/>
    <col min="524" max="525" width="0" style="61" hidden="1" customWidth="1"/>
    <col min="526" max="526" width="1" style="61" customWidth="1"/>
    <col min="527" max="527" width="44.7109375" style="61" customWidth="1"/>
    <col min="528" max="528" width="5.7109375" style="61" customWidth="1"/>
    <col min="529" max="529" width="6" style="61" customWidth="1"/>
    <col min="530" max="768" width="9.140625" style="61"/>
    <col min="769" max="769" width="5.28515625" style="61" customWidth="1"/>
    <col min="770" max="770" width="1.7109375" style="61" customWidth="1"/>
    <col min="771" max="772" width="5.28515625" style="61" customWidth="1"/>
    <col min="773" max="773" width="1.7109375" style="61" customWidth="1"/>
    <col min="774" max="774" width="5.28515625" style="61" customWidth="1"/>
    <col min="775" max="775" width="5.7109375" style="61" customWidth="1"/>
    <col min="776" max="776" width="7.28515625" style="61" customWidth="1"/>
    <col min="777" max="777" width="7" style="61" customWidth="1"/>
    <col min="778" max="778" width="5.42578125" style="61" customWidth="1"/>
    <col min="779" max="779" width="9.42578125" style="61" customWidth="1"/>
    <col min="780" max="781" width="0" style="61" hidden="1" customWidth="1"/>
    <col min="782" max="782" width="1" style="61" customWidth="1"/>
    <col min="783" max="783" width="44.7109375" style="61" customWidth="1"/>
    <col min="784" max="784" width="5.7109375" style="61" customWidth="1"/>
    <col min="785" max="785" width="6" style="61" customWidth="1"/>
    <col min="786" max="1024" width="9.140625" style="61"/>
    <col min="1025" max="1025" width="5.28515625" style="61" customWidth="1"/>
    <col min="1026" max="1026" width="1.7109375" style="61" customWidth="1"/>
    <col min="1027" max="1028" width="5.28515625" style="61" customWidth="1"/>
    <col min="1029" max="1029" width="1.7109375" style="61" customWidth="1"/>
    <col min="1030" max="1030" width="5.28515625" style="61" customWidth="1"/>
    <col min="1031" max="1031" width="5.7109375" style="61" customWidth="1"/>
    <col min="1032" max="1032" width="7.28515625" style="61" customWidth="1"/>
    <col min="1033" max="1033" width="7" style="61" customWidth="1"/>
    <col min="1034" max="1034" width="5.42578125" style="61" customWidth="1"/>
    <col min="1035" max="1035" width="9.42578125" style="61" customWidth="1"/>
    <col min="1036" max="1037" width="0" style="61" hidden="1" customWidth="1"/>
    <col min="1038" max="1038" width="1" style="61" customWidth="1"/>
    <col min="1039" max="1039" width="44.7109375" style="61" customWidth="1"/>
    <col min="1040" max="1040" width="5.7109375" style="61" customWidth="1"/>
    <col min="1041" max="1041" width="6" style="61" customWidth="1"/>
    <col min="1042" max="1280" width="9.140625" style="61"/>
    <col min="1281" max="1281" width="5.28515625" style="61" customWidth="1"/>
    <col min="1282" max="1282" width="1.7109375" style="61" customWidth="1"/>
    <col min="1283" max="1284" width="5.28515625" style="61" customWidth="1"/>
    <col min="1285" max="1285" width="1.7109375" style="61" customWidth="1"/>
    <col min="1286" max="1286" width="5.28515625" style="61" customWidth="1"/>
    <col min="1287" max="1287" width="5.7109375" style="61" customWidth="1"/>
    <col min="1288" max="1288" width="7.28515625" style="61" customWidth="1"/>
    <col min="1289" max="1289" width="7" style="61" customWidth="1"/>
    <col min="1290" max="1290" width="5.42578125" style="61" customWidth="1"/>
    <col min="1291" max="1291" width="9.42578125" style="61" customWidth="1"/>
    <col min="1292" max="1293" width="0" style="61" hidden="1" customWidth="1"/>
    <col min="1294" max="1294" width="1" style="61" customWidth="1"/>
    <col min="1295" max="1295" width="44.7109375" style="61" customWidth="1"/>
    <col min="1296" max="1296" width="5.7109375" style="61" customWidth="1"/>
    <col min="1297" max="1297" width="6" style="61" customWidth="1"/>
    <col min="1298" max="1536" width="9.140625" style="61"/>
    <col min="1537" max="1537" width="5.28515625" style="61" customWidth="1"/>
    <col min="1538" max="1538" width="1.7109375" style="61" customWidth="1"/>
    <col min="1539" max="1540" width="5.28515625" style="61" customWidth="1"/>
    <col min="1541" max="1541" width="1.7109375" style="61" customWidth="1"/>
    <col min="1542" max="1542" width="5.28515625" style="61" customWidth="1"/>
    <col min="1543" max="1543" width="5.7109375" style="61" customWidth="1"/>
    <col min="1544" max="1544" width="7.28515625" style="61" customWidth="1"/>
    <col min="1545" max="1545" width="7" style="61" customWidth="1"/>
    <col min="1546" max="1546" width="5.42578125" style="61" customWidth="1"/>
    <col min="1547" max="1547" width="9.42578125" style="61" customWidth="1"/>
    <col min="1548" max="1549" width="0" style="61" hidden="1" customWidth="1"/>
    <col min="1550" max="1550" width="1" style="61" customWidth="1"/>
    <col min="1551" max="1551" width="44.7109375" style="61" customWidth="1"/>
    <col min="1552" max="1552" width="5.7109375" style="61" customWidth="1"/>
    <col min="1553" max="1553" width="6" style="61" customWidth="1"/>
    <col min="1554" max="1792" width="9.140625" style="61"/>
    <col min="1793" max="1793" width="5.28515625" style="61" customWidth="1"/>
    <col min="1794" max="1794" width="1.7109375" style="61" customWidth="1"/>
    <col min="1795" max="1796" width="5.28515625" style="61" customWidth="1"/>
    <col min="1797" max="1797" width="1.7109375" style="61" customWidth="1"/>
    <col min="1798" max="1798" width="5.28515625" style="61" customWidth="1"/>
    <col min="1799" max="1799" width="5.7109375" style="61" customWidth="1"/>
    <col min="1800" max="1800" width="7.28515625" style="61" customWidth="1"/>
    <col min="1801" max="1801" width="7" style="61" customWidth="1"/>
    <col min="1802" max="1802" width="5.42578125" style="61" customWidth="1"/>
    <col min="1803" max="1803" width="9.42578125" style="61" customWidth="1"/>
    <col min="1804" max="1805" width="0" style="61" hidden="1" customWidth="1"/>
    <col min="1806" max="1806" width="1" style="61" customWidth="1"/>
    <col min="1807" max="1807" width="44.7109375" style="61" customWidth="1"/>
    <col min="1808" max="1808" width="5.7109375" style="61" customWidth="1"/>
    <col min="1809" max="1809" width="6" style="61" customWidth="1"/>
    <col min="1810" max="2048" width="9.140625" style="61"/>
    <col min="2049" max="2049" width="5.28515625" style="61" customWidth="1"/>
    <col min="2050" max="2050" width="1.7109375" style="61" customWidth="1"/>
    <col min="2051" max="2052" width="5.28515625" style="61" customWidth="1"/>
    <col min="2053" max="2053" width="1.7109375" style="61" customWidth="1"/>
    <col min="2054" max="2054" width="5.28515625" style="61" customWidth="1"/>
    <col min="2055" max="2055" width="5.7109375" style="61" customWidth="1"/>
    <col min="2056" max="2056" width="7.28515625" style="61" customWidth="1"/>
    <col min="2057" max="2057" width="7" style="61" customWidth="1"/>
    <col min="2058" max="2058" width="5.42578125" style="61" customWidth="1"/>
    <col min="2059" max="2059" width="9.42578125" style="61" customWidth="1"/>
    <col min="2060" max="2061" width="0" style="61" hidden="1" customWidth="1"/>
    <col min="2062" max="2062" width="1" style="61" customWidth="1"/>
    <col min="2063" max="2063" width="44.7109375" style="61" customWidth="1"/>
    <col min="2064" max="2064" width="5.7109375" style="61" customWidth="1"/>
    <col min="2065" max="2065" width="6" style="61" customWidth="1"/>
    <col min="2066" max="2304" width="9.140625" style="61"/>
    <col min="2305" max="2305" width="5.28515625" style="61" customWidth="1"/>
    <col min="2306" max="2306" width="1.7109375" style="61" customWidth="1"/>
    <col min="2307" max="2308" width="5.28515625" style="61" customWidth="1"/>
    <col min="2309" max="2309" width="1.7109375" style="61" customWidth="1"/>
    <col min="2310" max="2310" width="5.28515625" style="61" customWidth="1"/>
    <col min="2311" max="2311" width="5.7109375" style="61" customWidth="1"/>
    <col min="2312" max="2312" width="7.28515625" style="61" customWidth="1"/>
    <col min="2313" max="2313" width="7" style="61" customWidth="1"/>
    <col min="2314" max="2314" width="5.42578125" style="61" customWidth="1"/>
    <col min="2315" max="2315" width="9.42578125" style="61" customWidth="1"/>
    <col min="2316" max="2317" width="0" style="61" hidden="1" customWidth="1"/>
    <col min="2318" max="2318" width="1" style="61" customWidth="1"/>
    <col min="2319" max="2319" width="44.7109375" style="61" customWidth="1"/>
    <col min="2320" max="2320" width="5.7109375" style="61" customWidth="1"/>
    <col min="2321" max="2321" width="6" style="61" customWidth="1"/>
    <col min="2322" max="2560" width="9.140625" style="61"/>
    <col min="2561" max="2561" width="5.28515625" style="61" customWidth="1"/>
    <col min="2562" max="2562" width="1.7109375" style="61" customWidth="1"/>
    <col min="2563" max="2564" width="5.28515625" style="61" customWidth="1"/>
    <col min="2565" max="2565" width="1.7109375" style="61" customWidth="1"/>
    <col min="2566" max="2566" width="5.28515625" style="61" customWidth="1"/>
    <col min="2567" max="2567" width="5.7109375" style="61" customWidth="1"/>
    <col min="2568" max="2568" width="7.28515625" style="61" customWidth="1"/>
    <col min="2569" max="2569" width="7" style="61" customWidth="1"/>
    <col min="2570" max="2570" width="5.42578125" style="61" customWidth="1"/>
    <col min="2571" max="2571" width="9.42578125" style="61" customWidth="1"/>
    <col min="2572" max="2573" width="0" style="61" hidden="1" customWidth="1"/>
    <col min="2574" max="2574" width="1" style="61" customWidth="1"/>
    <col min="2575" max="2575" width="44.7109375" style="61" customWidth="1"/>
    <col min="2576" max="2576" width="5.7109375" style="61" customWidth="1"/>
    <col min="2577" max="2577" width="6" style="61" customWidth="1"/>
    <col min="2578" max="2816" width="9.140625" style="61"/>
    <col min="2817" max="2817" width="5.28515625" style="61" customWidth="1"/>
    <col min="2818" max="2818" width="1.7109375" style="61" customWidth="1"/>
    <col min="2819" max="2820" width="5.28515625" style="61" customWidth="1"/>
    <col min="2821" max="2821" width="1.7109375" style="61" customWidth="1"/>
    <col min="2822" max="2822" width="5.28515625" style="61" customWidth="1"/>
    <col min="2823" max="2823" width="5.7109375" style="61" customWidth="1"/>
    <col min="2824" max="2824" width="7.28515625" style="61" customWidth="1"/>
    <col min="2825" max="2825" width="7" style="61" customWidth="1"/>
    <col min="2826" max="2826" width="5.42578125" style="61" customWidth="1"/>
    <col min="2827" max="2827" width="9.42578125" style="61" customWidth="1"/>
    <col min="2828" max="2829" width="0" style="61" hidden="1" customWidth="1"/>
    <col min="2830" max="2830" width="1" style="61" customWidth="1"/>
    <col min="2831" max="2831" width="44.7109375" style="61" customWidth="1"/>
    <col min="2832" max="2832" width="5.7109375" style="61" customWidth="1"/>
    <col min="2833" max="2833" width="6" style="61" customWidth="1"/>
    <col min="2834" max="3072" width="9.140625" style="61"/>
    <col min="3073" max="3073" width="5.28515625" style="61" customWidth="1"/>
    <col min="3074" max="3074" width="1.7109375" style="61" customWidth="1"/>
    <col min="3075" max="3076" width="5.28515625" style="61" customWidth="1"/>
    <col min="3077" max="3077" width="1.7109375" style="61" customWidth="1"/>
    <col min="3078" max="3078" width="5.28515625" style="61" customWidth="1"/>
    <col min="3079" max="3079" width="5.7109375" style="61" customWidth="1"/>
    <col min="3080" max="3080" width="7.28515625" style="61" customWidth="1"/>
    <col min="3081" max="3081" width="7" style="61" customWidth="1"/>
    <col min="3082" max="3082" width="5.42578125" style="61" customWidth="1"/>
    <col min="3083" max="3083" width="9.42578125" style="61" customWidth="1"/>
    <col min="3084" max="3085" width="0" style="61" hidden="1" customWidth="1"/>
    <col min="3086" max="3086" width="1" style="61" customWidth="1"/>
    <col min="3087" max="3087" width="44.7109375" style="61" customWidth="1"/>
    <col min="3088" max="3088" width="5.7109375" style="61" customWidth="1"/>
    <col min="3089" max="3089" width="6" style="61" customWidth="1"/>
    <col min="3090" max="3328" width="9.140625" style="61"/>
    <col min="3329" max="3329" width="5.28515625" style="61" customWidth="1"/>
    <col min="3330" max="3330" width="1.7109375" style="61" customWidth="1"/>
    <col min="3331" max="3332" width="5.28515625" style="61" customWidth="1"/>
    <col min="3333" max="3333" width="1.7109375" style="61" customWidth="1"/>
    <col min="3334" max="3334" width="5.28515625" style="61" customWidth="1"/>
    <col min="3335" max="3335" width="5.7109375" style="61" customWidth="1"/>
    <col min="3336" max="3336" width="7.28515625" style="61" customWidth="1"/>
    <col min="3337" max="3337" width="7" style="61" customWidth="1"/>
    <col min="3338" max="3338" width="5.42578125" style="61" customWidth="1"/>
    <col min="3339" max="3339" width="9.42578125" style="61" customWidth="1"/>
    <col min="3340" max="3341" width="0" style="61" hidden="1" customWidth="1"/>
    <col min="3342" max="3342" width="1" style="61" customWidth="1"/>
    <col min="3343" max="3343" width="44.7109375" style="61" customWidth="1"/>
    <col min="3344" max="3344" width="5.7109375" style="61" customWidth="1"/>
    <col min="3345" max="3345" width="6" style="61" customWidth="1"/>
    <col min="3346" max="3584" width="9.140625" style="61"/>
    <col min="3585" max="3585" width="5.28515625" style="61" customWidth="1"/>
    <col min="3586" max="3586" width="1.7109375" style="61" customWidth="1"/>
    <col min="3587" max="3588" width="5.28515625" style="61" customWidth="1"/>
    <col min="3589" max="3589" width="1.7109375" style="61" customWidth="1"/>
    <col min="3590" max="3590" width="5.28515625" style="61" customWidth="1"/>
    <col min="3591" max="3591" width="5.7109375" style="61" customWidth="1"/>
    <col min="3592" max="3592" width="7.28515625" style="61" customWidth="1"/>
    <col min="3593" max="3593" width="7" style="61" customWidth="1"/>
    <col min="3594" max="3594" width="5.42578125" style="61" customWidth="1"/>
    <col min="3595" max="3595" width="9.42578125" style="61" customWidth="1"/>
    <col min="3596" max="3597" width="0" style="61" hidden="1" customWidth="1"/>
    <col min="3598" max="3598" width="1" style="61" customWidth="1"/>
    <col min="3599" max="3599" width="44.7109375" style="61" customWidth="1"/>
    <col min="3600" max="3600" width="5.7109375" style="61" customWidth="1"/>
    <col min="3601" max="3601" width="6" style="61" customWidth="1"/>
    <col min="3602" max="3840" width="9.140625" style="61"/>
    <col min="3841" max="3841" width="5.28515625" style="61" customWidth="1"/>
    <col min="3842" max="3842" width="1.7109375" style="61" customWidth="1"/>
    <col min="3843" max="3844" width="5.28515625" style="61" customWidth="1"/>
    <col min="3845" max="3845" width="1.7109375" style="61" customWidth="1"/>
    <col min="3846" max="3846" width="5.28515625" style="61" customWidth="1"/>
    <col min="3847" max="3847" width="5.7109375" style="61" customWidth="1"/>
    <col min="3848" max="3848" width="7.28515625" style="61" customWidth="1"/>
    <col min="3849" max="3849" width="7" style="61" customWidth="1"/>
    <col min="3850" max="3850" width="5.42578125" style="61" customWidth="1"/>
    <col min="3851" max="3851" width="9.42578125" style="61" customWidth="1"/>
    <col min="3852" max="3853" width="0" style="61" hidden="1" customWidth="1"/>
    <col min="3854" max="3854" width="1" style="61" customWidth="1"/>
    <col min="3855" max="3855" width="44.7109375" style="61" customWidth="1"/>
    <col min="3856" max="3856" width="5.7109375" style="61" customWidth="1"/>
    <col min="3857" max="3857" width="6" style="61" customWidth="1"/>
    <col min="3858" max="4096" width="9.140625" style="61"/>
    <col min="4097" max="4097" width="5.28515625" style="61" customWidth="1"/>
    <col min="4098" max="4098" width="1.7109375" style="61" customWidth="1"/>
    <col min="4099" max="4100" width="5.28515625" style="61" customWidth="1"/>
    <col min="4101" max="4101" width="1.7109375" style="61" customWidth="1"/>
    <col min="4102" max="4102" width="5.28515625" style="61" customWidth="1"/>
    <col min="4103" max="4103" width="5.7109375" style="61" customWidth="1"/>
    <col min="4104" max="4104" width="7.28515625" style="61" customWidth="1"/>
    <col min="4105" max="4105" width="7" style="61" customWidth="1"/>
    <col min="4106" max="4106" width="5.42578125" style="61" customWidth="1"/>
    <col min="4107" max="4107" width="9.42578125" style="61" customWidth="1"/>
    <col min="4108" max="4109" width="0" style="61" hidden="1" customWidth="1"/>
    <col min="4110" max="4110" width="1" style="61" customWidth="1"/>
    <col min="4111" max="4111" width="44.7109375" style="61" customWidth="1"/>
    <col min="4112" max="4112" width="5.7109375" style="61" customWidth="1"/>
    <col min="4113" max="4113" width="6" style="61" customWidth="1"/>
    <col min="4114" max="4352" width="9.140625" style="61"/>
    <col min="4353" max="4353" width="5.28515625" style="61" customWidth="1"/>
    <col min="4354" max="4354" width="1.7109375" style="61" customWidth="1"/>
    <col min="4355" max="4356" width="5.28515625" style="61" customWidth="1"/>
    <col min="4357" max="4357" width="1.7109375" style="61" customWidth="1"/>
    <col min="4358" max="4358" width="5.28515625" style="61" customWidth="1"/>
    <col min="4359" max="4359" width="5.7109375" style="61" customWidth="1"/>
    <col min="4360" max="4360" width="7.28515625" style="61" customWidth="1"/>
    <col min="4361" max="4361" width="7" style="61" customWidth="1"/>
    <col min="4362" max="4362" width="5.42578125" style="61" customWidth="1"/>
    <col min="4363" max="4363" width="9.42578125" style="61" customWidth="1"/>
    <col min="4364" max="4365" width="0" style="61" hidden="1" customWidth="1"/>
    <col min="4366" max="4366" width="1" style="61" customWidth="1"/>
    <col min="4367" max="4367" width="44.7109375" style="61" customWidth="1"/>
    <col min="4368" max="4368" width="5.7109375" style="61" customWidth="1"/>
    <col min="4369" max="4369" width="6" style="61" customWidth="1"/>
    <col min="4370" max="4608" width="9.140625" style="61"/>
    <col min="4609" max="4609" width="5.28515625" style="61" customWidth="1"/>
    <col min="4610" max="4610" width="1.7109375" style="61" customWidth="1"/>
    <col min="4611" max="4612" width="5.28515625" style="61" customWidth="1"/>
    <col min="4613" max="4613" width="1.7109375" style="61" customWidth="1"/>
    <col min="4614" max="4614" width="5.28515625" style="61" customWidth="1"/>
    <col min="4615" max="4615" width="5.7109375" style="61" customWidth="1"/>
    <col min="4616" max="4616" width="7.28515625" style="61" customWidth="1"/>
    <col min="4617" max="4617" width="7" style="61" customWidth="1"/>
    <col min="4618" max="4618" width="5.42578125" style="61" customWidth="1"/>
    <col min="4619" max="4619" width="9.42578125" style="61" customWidth="1"/>
    <col min="4620" max="4621" width="0" style="61" hidden="1" customWidth="1"/>
    <col min="4622" max="4622" width="1" style="61" customWidth="1"/>
    <col min="4623" max="4623" width="44.7109375" style="61" customWidth="1"/>
    <col min="4624" max="4624" width="5.7109375" style="61" customWidth="1"/>
    <col min="4625" max="4625" width="6" style="61" customWidth="1"/>
    <col min="4626" max="4864" width="9.140625" style="61"/>
    <col min="4865" max="4865" width="5.28515625" style="61" customWidth="1"/>
    <col min="4866" max="4866" width="1.7109375" style="61" customWidth="1"/>
    <col min="4867" max="4868" width="5.28515625" style="61" customWidth="1"/>
    <col min="4869" max="4869" width="1.7109375" style="61" customWidth="1"/>
    <col min="4870" max="4870" width="5.28515625" style="61" customWidth="1"/>
    <col min="4871" max="4871" width="5.7109375" style="61" customWidth="1"/>
    <col min="4872" max="4872" width="7.28515625" style="61" customWidth="1"/>
    <col min="4873" max="4873" width="7" style="61" customWidth="1"/>
    <col min="4874" max="4874" width="5.42578125" style="61" customWidth="1"/>
    <col min="4875" max="4875" width="9.42578125" style="61" customWidth="1"/>
    <col min="4876" max="4877" width="0" style="61" hidden="1" customWidth="1"/>
    <col min="4878" max="4878" width="1" style="61" customWidth="1"/>
    <col min="4879" max="4879" width="44.7109375" style="61" customWidth="1"/>
    <col min="4880" max="4880" width="5.7109375" style="61" customWidth="1"/>
    <col min="4881" max="4881" width="6" style="61" customWidth="1"/>
    <col min="4882" max="5120" width="9.140625" style="61"/>
    <col min="5121" max="5121" width="5.28515625" style="61" customWidth="1"/>
    <col min="5122" max="5122" width="1.7109375" style="61" customWidth="1"/>
    <col min="5123" max="5124" width="5.28515625" style="61" customWidth="1"/>
    <col min="5125" max="5125" width="1.7109375" style="61" customWidth="1"/>
    <col min="5126" max="5126" width="5.28515625" style="61" customWidth="1"/>
    <col min="5127" max="5127" width="5.7109375" style="61" customWidth="1"/>
    <col min="5128" max="5128" width="7.28515625" style="61" customWidth="1"/>
    <col min="5129" max="5129" width="7" style="61" customWidth="1"/>
    <col min="5130" max="5130" width="5.42578125" style="61" customWidth="1"/>
    <col min="5131" max="5131" width="9.42578125" style="61" customWidth="1"/>
    <col min="5132" max="5133" width="0" style="61" hidden="1" customWidth="1"/>
    <col min="5134" max="5134" width="1" style="61" customWidth="1"/>
    <col min="5135" max="5135" width="44.7109375" style="61" customWidth="1"/>
    <col min="5136" max="5136" width="5.7109375" style="61" customWidth="1"/>
    <col min="5137" max="5137" width="6" style="61" customWidth="1"/>
    <col min="5138" max="5376" width="9.140625" style="61"/>
    <col min="5377" max="5377" width="5.28515625" style="61" customWidth="1"/>
    <col min="5378" max="5378" width="1.7109375" style="61" customWidth="1"/>
    <col min="5379" max="5380" width="5.28515625" style="61" customWidth="1"/>
    <col min="5381" max="5381" width="1.7109375" style="61" customWidth="1"/>
    <col min="5382" max="5382" width="5.28515625" style="61" customWidth="1"/>
    <col min="5383" max="5383" width="5.7109375" style="61" customWidth="1"/>
    <col min="5384" max="5384" width="7.28515625" style="61" customWidth="1"/>
    <col min="5385" max="5385" width="7" style="61" customWidth="1"/>
    <col min="5386" max="5386" width="5.42578125" style="61" customWidth="1"/>
    <col min="5387" max="5387" width="9.42578125" style="61" customWidth="1"/>
    <col min="5388" max="5389" width="0" style="61" hidden="1" customWidth="1"/>
    <col min="5390" max="5390" width="1" style="61" customWidth="1"/>
    <col min="5391" max="5391" width="44.7109375" style="61" customWidth="1"/>
    <col min="5392" max="5392" width="5.7109375" style="61" customWidth="1"/>
    <col min="5393" max="5393" width="6" style="61" customWidth="1"/>
    <col min="5394" max="5632" width="9.140625" style="61"/>
    <col min="5633" max="5633" width="5.28515625" style="61" customWidth="1"/>
    <col min="5634" max="5634" width="1.7109375" style="61" customWidth="1"/>
    <col min="5635" max="5636" width="5.28515625" style="61" customWidth="1"/>
    <col min="5637" max="5637" width="1.7109375" style="61" customWidth="1"/>
    <col min="5638" max="5638" width="5.28515625" style="61" customWidth="1"/>
    <col min="5639" max="5639" width="5.7109375" style="61" customWidth="1"/>
    <col min="5640" max="5640" width="7.28515625" style="61" customWidth="1"/>
    <col min="5641" max="5641" width="7" style="61" customWidth="1"/>
    <col min="5642" max="5642" width="5.42578125" style="61" customWidth="1"/>
    <col min="5643" max="5643" width="9.42578125" style="61" customWidth="1"/>
    <col min="5644" max="5645" width="0" style="61" hidden="1" customWidth="1"/>
    <col min="5646" max="5646" width="1" style="61" customWidth="1"/>
    <col min="5647" max="5647" width="44.7109375" style="61" customWidth="1"/>
    <col min="5648" max="5648" width="5.7109375" style="61" customWidth="1"/>
    <col min="5649" max="5649" width="6" style="61" customWidth="1"/>
    <col min="5650" max="5888" width="9.140625" style="61"/>
    <col min="5889" max="5889" width="5.28515625" style="61" customWidth="1"/>
    <col min="5890" max="5890" width="1.7109375" style="61" customWidth="1"/>
    <col min="5891" max="5892" width="5.28515625" style="61" customWidth="1"/>
    <col min="5893" max="5893" width="1.7109375" style="61" customWidth="1"/>
    <col min="5894" max="5894" width="5.28515625" style="61" customWidth="1"/>
    <col min="5895" max="5895" width="5.7109375" style="61" customWidth="1"/>
    <col min="5896" max="5896" width="7.28515625" style="61" customWidth="1"/>
    <col min="5897" max="5897" width="7" style="61" customWidth="1"/>
    <col min="5898" max="5898" width="5.42578125" style="61" customWidth="1"/>
    <col min="5899" max="5899" width="9.42578125" style="61" customWidth="1"/>
    <col min="5900" max="5901" width="0" style="61" hidden="1" customWidth="1"/>
    <col min="5902" max="5902" width="1" style="61" customWidth="1"/>
    <col min="5903" max="5903" width="44.7109375" style="61" customWidth="1"/>
    <col min="5904" max="5904" width="5.7109375" style="61" customWidth="1"/>
    <col min="5905" max="5905" width="6" style="61" customWidth="1"/>
    <col min="5906" max="6144" width="9.140625" style="61"/>
    <col min="6145" max="6145" width="5.28515625" style="61" customWidth="1"/>
    <col min="6146" max="6146" width="1.7109375" style="61" customWidth="1"/>
    <col min="6147" max="6148" width="5.28515625" style="61" customWidth="1"/>
    <col min="6149" max="6149" width="1.7109375" style="61" customWidth="1"/>
    <col min="6150" max="6150" width="5.28515625" style="61" customWidth="1"/>
    <col min="6151" max="6151" width="5.7109375" style="61" customWidth="1"/>
    <col min="6152" max="6152" width="7.28515625" style="61" customWidth="1"/>
    <col min="6153" max="6153" width="7" style="61" customWidth="1"/>
    <col min="6154" max="6154" width="5.42578125" style="61" customWidth="1"/>
    <col min="6155" max="6155" width="9.42578125" style="61" customWidth="1"/>
    <col min="6156" max="6157" width="0" style="61" hidden="1" customWidth="1"/>
    <col min="6158" max="6158" width="1" style="61" customWidth="1"/>
    <col min="6159" max="6159" width="44.7109375" style="61" customWidth="1"/>
    <col min="6160" max="6160" width="5.7109375" style="61" customWidth="1"/>
    <col min="6161" max="6161" width="6" style="61" customWidth="1"/>
    <col min="6162" max="6400" width="9.140625" style="61"/>
    <col min="6401" max="6401" width="5.28515625" style="61" customWidth="1"/>
    <col min="6402" max="6402" width="1.7109375" style="61" customWidth="1"/>
    <col min="6403" max="6404" width="5.28515625" style="61" customWidth="1"/>
    <col min="6405" max="6405" width="1.7109375" style="61" customWidth="1"/>
    <col min="6406" max="6406" width="5.28515625" style="61" customWidth="1"/>
    <col min="6407" max="6407" width="5.7109375" style="61" customWidth="1"/>
    <col min="6408" max="6408" width="7.28515625" style="61" customWidth="1"/>
    <col min="6409" max="6409" width="7" style="61" customWidth="1"/>
    <col min="6410" max="6410" width="5.42578125" style="61" customWidth="1"/>
    <col min="6411" max="6411" width="9.42578125" style="61" customWidth="1"/>
    <col min="6412" max="6413" width="0" style="61" hidden="1" customWidth="1"/>
    <col min="6414" max="6414" width="1" style="61" customWidth="1"/>
    <col min="6415" max="6415" width="44.7109375" style="61" customWidth="1"/>
    <col min="6416" max="6416" width="5.7109375" style="61" customWidth="1"/>
    <col min="6417" max="6417" width="6" style="61" customWidth="1"/>
    <col min="6418" max="6656" width="9.140625" style="61"/>
    <col min="6657" max="6657" width="5.28515625" style="61" customWidth="1"/>
    <col min="6658" max="6658" width="1.7109375" style="61" customWidth="1"/>
    <col min="6659" max="6660" width="5.28515625" style="61" customWidth="1"/>
    <col min="6661" max="6661" width="1.7109375" style="61" customWidth="1"/>
    <col min="6662" max="6662" width="5.28515625" style="61" customWidth="1"/>
    <col min="6663" max="6663" width="5.7109375" style="61" customWidth="1"/>
    <col min="6664" max="6664" width="7.28515625" style="61" customWidth="1"/>
    <col min="6665" max="6665" width="7" style="61" customWidth="1"/>
    <col min="6666" max="6666" width="5.42578125" style="61" customWidth="1"/>
    <col min="6667" max="6667" width="9.42578125" style="61" customWidth="1"/>
    <col min="6668" max="6669" width="0" style="61" hidden="1" customWidth="1"/>
    <col min="6670" max="6670" width="1" style="61" customWidth="1"/>
    <col min="6671" max="6671" width="44.7109375" style="61" customWidth="1"/>
    <col min="6672" max="6672" width="5.7109375" style="61" customWidth="1"/>
    <col min="6673" max="6673" width="6" style="61" customWidth="1"/>
    <col min="6674" max="6912" width="9.140625" style="61"/>
    <col min="6913" max="6913" width="5.28515625" style="61" customWidth="1"/>
    <col min="6914" max="6914" width="1.7109375" style="61" customWidth="1"/>
    <col min="6915" max="6916" width="5.28515625" style="61" customWidth="1"/>
    <col min="6917" max="6917" width="1.7109375" style="61" customWidth="1"/>
    <col min="6918" max="6918" width="5.28515625" style="61" customWidth="1"/>
    <col min="6919" max="6919" width="5.7109375" style="61" customWidth="1"/>
    <col min="6920" max="6920" width="7.28515625" style="61" customWidth="1"/>
    <col min="6921" max="6921" width="7" style="61" customWidth="1"/>
    <col min="6922" max="6922" width="5.42578125" style="61" customWidth="1"/>
    <col min="6923" max="6923" width="9.42578125" style="61" customWidth="1"/>
    <col min="6924" max="6925" width="0" style="61" hidden="1" customWidth="1"/>
    <col min="6926" max="6926" width="1" style="61" customWidth="1"/>
    <col min="6927" max="6927" width="44.7109375" style="61" customWidth="1"/>
    <col min="6928" max="6928" width="5.7109375" style="61" customWidth="1"/>
    <col min="6929" max="6929" width="6" style="61" customWidth="1"/>
    <col min="6930" max="7168" width="9.140625" style="61"/>
    <col min="7169" max="7169" width="5.28515625" style="61" customWidth="1"/>
    <col min="7170" max="7170" width="1.7109375" style="61" customWidth="1"/>
    <col min="7171" max="7172" width="5.28515625" style="61" customWidth="1"/>
    <col min="7173" max="7173" width="1.7109375" style="61" customWidth="1"/>
    <col min="7174" max="7174" width="5.28515625" style="61" customWidth="1"/>
    <col min="7175" max="7175" width="5.7109375" style="61" customWidth="1"/>
    <col min="7176" max="7176" width="7.28515625" style="61" customWidth="1"/>
    <col min="7177" max="7177" width="7" style="61" customWidth="1"/>
    <col min="7178" max="7178" width="5.42578125" style="61" customWidth="1"/>
    <col min="7179" max="7179" width="9.42578125" style="61" customWidth="1"/>
    <col min="7180" max="7181" width="0" style="61" hidden="1" customWidth="1"/>
    <col min="7182" max="7182" width="1" style="61" customWidth="1"/>
    <col min="7183" max="7183" width="44.7109375" style="61" customWidth="1"/>
    <col min="7184" max="7184" width="5.7109375" style="61" customWidth="1"/>
    <col min="7185" max="7185" width="6" style="61" customWidth="1"/>
    <col min="7186" max="7424" width="9.140625" style="61"/>
    <col min="7425" max="7425" width="5.28515625" style="61" customWidth="1"/>
    <col min="7426" max="7426" width="1.7109375" style="61" customWidth="1"/>
    <col min="7427" max="7428" width="5.28515625" style="61" customWidth="1"/>
    <col min="7429" max="7429" width="1.7109375" style="61" customWidth="1"/>
    <col min="7430" max="7430" width="5.28515625" style="61" customWidth="1"/>
    <col min="7431" max="7431" width="5.7109375" style="61" customWidth="1"/>
    <col min="7432" max="7432" width="7.28515625" style="61" customWidth="1"/>
    <col min="7433" max="7433" width="7" style="61" customWidth="1"/>
    <col min="7434" max="7434" width="5.42578125" style="61" customWidth="1"/>
    <col min="7435" max="7435" width="9.42578125" style="61" customWidth="1"/>
    <col min="7436" max="7437" width="0" style="61" hidden="1" customWidth="1"/>
    <col min="7438" max="7438" width="1" style="61" customWidth="1"/>
    <col min="7439" max="7439" width="44.7109375" style="61" customWidth="1"/>
    <col min="7440" max="7440" width="5.7109375" style="61" customWidth="1"/>
    <col min="7441" max="7441" width="6" style="61" customWidth="1"/>
    <col min="7442" max="7680" width="9.140625" style="61"/>
    <col min="7681" max="7681" width="5.28515625" style="61" customWidth="1"/>
    <col min="7682" max="7682" width="1.7109375" style="61" customWidth="1"/>
    <col min="7683" max="7684" width="5.28515625" style="61" customWidth="1"/>
    <col min="7685" max="7685" width="1.7109375" style="61" customWidth="1"/>
    <col min="7686" max="7686" width="5.28515625" style="61" customWidth="1"/>
    <col min="7687" max="7687" width="5.7109375" style="61" customWidth="1"/>
    <col min="7688" max="7688" width="7.28515625" style="61" customWidth="1"/>
    <col min="7689" max="7689" width="7" style="61" customWidth="1"/>
    <col min="7690" max="7690" width="5.42578125" style="61" customWidth="1"/>
    <col min="7691" max="7691" width="9.42578125" style="61" customWidth="1"/>
    <col min="7692" max="7693" width="0" style="61" hidden="1" customWidth="1"/>
    <col min="7694" max="7694" width="1" style="61" customWidth="1"/>
    <col min="7695" max="7695" width="44.7109375" style="61" customWidth="1"/>
    <col min="7696" max="7696" width="5.7109375" style="61" customWidth="1"/>
    <col min="7697" max="7697" width="6" style="61" customWidth="1"/>
    <col min="7698" max="7936" width="9.140625" style="61"/>
    <col min="7937" max="7937" width="5.28515625" style="61" customWidth="1"/>
    <col min="7938" max="7938" width="1.7109375" style="61" customWidth="1"/>
    <col min="7939" max="7940" width="5.28515625" style="61" customWidth="1"/>
    <col min="7941" max="7941" width="1.7109375" style="61" customWidth="1"/>
    <col min="7942" max="7942" width="5.28515625" style="61" customWidth="1"/>
    <col min="7943" max="7943" width="5.7109375" style="61" customWidth="1"/>
    <col min="7944" max="7944" width="7.28515625" style="61" customWidth="1"/>
    <col min="7945" max="7945" width="7" style="61" customWidth="1"/>
    <col min="7946" max="7946" width="5.42578125" style="61" customWidth="1"/>
    <col min="7947" max="7947" width="9.42578125" style="61" customWidth="1"/>
    <col min="7948" max="7949" width="0" style="61" hidden="1" customWidth="1"/>
    <col min="7950" max="7950" width="1" style="61" customWidth="1"/>
    <col min="7951" max="7951" width="44.7109375" style="61" customWidth="1"/>
    <col min="7952" max="7952" width="5.7109375" style="61" customWidth="1"/>
    <col min="7953" max="7953" width="6" style="61" customWidth="1"/>
    <col min="7954" max="8192" width="9.140625" style="61"/>
    <col min="8193" max="8193" width="5.28515625" style="61" customWidth="1"/>
    <col min="8194" max="8194" width="1.7109375" style="61" customWidth="1"/>
    <col min="8195" max="8196" width="5.28515625" style="61" customWidth="1"/>
    <col min="8197" max="8197" width="1.7109375" style="61" customWidth="1"/>
    <col min="8198" max="8198" width="5.28515625" style="61" customWidth="1"/>
    <col min="8199" max="8199" width="5.7109375" style="61" customWidth="1"/>
    <col min="8200" max="8200" width="7.28515625" style="61" customWidth="1"/>
    <col min="8201" max="8201" width="7" style="61" customWidth="1"/>
    <col min="8202" max="8202" width="5.42578125" style="61" customWidth="1"/>
    <col min="8203" max="8203" width="9.42578125" style="61" customWidth="1"/>
    <col min="8204" max="8205" width="0" style="61" hidden="1" customWidth="1"/>
    <col min="8206" max="8206" width="1" style="61" customWidth="1"/>
    <col min="8207" max="8207" width="44.7109375" style="61" customWidth="1"/>
    <col min="8208" max="8208" width="5.7109375" style="61" customWidth="1"/>
    <col min="8209" max="8209" width="6" style="61" customWidth="1"/>
    <col min="8210" max="8448" width="9.140625" style="61"/>
    <col min="8449" max="8449" width="5.28515625" style="61" customWidth="1"/>
    <col min="8450" max="8450" width="1.7109375" style="61" customWidth="1"/>
    <col min="8451" max="8452" width="5.28515625" style="61" customWidth="1"/>
    <col min="8453" max="8453" width="1.7109375" style="61" customWidth="1"/>
    <col min="8454" max="8454" width="5.28515625" style="61" customWidth="1"/>
    <col min="8455" max="8455" width="5.7109375" style="61" customWidth="1"/>
    <col min="8456" max="8456" width="7.28515625" style="61" customWidth="1"/>
    <col min="8457" max="8457" width="7" style="61" customWidth="1"/>
    <col min="8458" max="8458" width="5.42578125" style="61" customWidth="1"/>
    <col min="8459" max="8459" width="9.42578125" style="61" customWidth="1"/>
    <col min="8460" max="8461" width="0" style="61" hidden="1" customWidth="1"/>
    <col min="8462" max="8462" width="1" style="61" customWidth="1"/>
    <col min="8463" max="8463" width="44.7109375" style="61" customWidth="1"/>
    <col min="8464" max="8464" width="5.7109375" style="61" customWidth="1"/>
    <col min="8465" max="8465" width="6" style="61" customWidth="1"/>
    <col min="8466" max="8704" width="9.140625" style="61"/>
    <col min="8705" max="8705" width="5.28515625" style="61" customWidth="1"/>
    <col min="8706" max="8706" width="1.7109375" style="61" customWidth="1"/>
    <col min="8707" max="8708" width="5.28515625" style="61" customWidth="1"/>
    <col min="8709" max="8709" width="1.7109375" style="61" customWidth="1"/>
    <col min="8710" max="8710" width="5.28515625" style="61" customWidth="1"/>
    <col min="8711" max="8711" width="5.7109375" style="61" customWidth="1"/>
    <col min="8712" max="8712" width="7.28515625" style="61" customWidth="1"/>
    <col min="8713" max="8713" width="7" style="61" customWidth="1"/>
    <col min="8714" max="8714" width="5.42578125" style="61" customWidth="1"/>
    <col min="8715" max="8715" width="9.42578125" style="61" customWidth="1"/>
    <col min="8716" max="8717" width="0" style="61" hidden="1" customWidth="1"/>
    <col min="8718" max="8718" width="1" style="61" customWidth="1"/>
    <col min="8719" max="8719" width="44.7109375" style="61" customWidth="1"/>
    <col min="8720" max="8720" width="5.7109375" style="61" customWidth="1"/>
    <col min="8721" max="8721" width="6" style="61" customWidth="1"/>
    <col min="8722" max="8960" width="9.140625" style="61"/>
    <col min="8961" max="8961" width="5.28515625" style="61" customWidth="1"/>
    <col min="8962" max="8962" width="1.7109375" style="61" customWidth="1"/>
    <col min="8963" max="8964" width="5.28515625" style="61" customWidth="1"/>
    <col min="8965" max="8965" width="1.7109375" style="61" customWidth="1"/>
    <col min="8966" max="8966" width="5.28515625" style="61" customWidth="1"/>
    <col min="8967" max="8967" width="5.7109375" style="61" customWidth="1"/>
    <col min="8968" max="8968" width="7.28515625" style="61" customWidth="1"/>
    <col min="8969" max="8969" width="7" style="61" customWidth="1"/>
    <col min="8970" max="8970" width="5.42578125" style="61" customWidth="1"/>
    <col min="8971" max="8971" width="9.42578125" style="61" customWidth="1"/>
    <col min="8972" max="8973" width="0" style="61" hidden="1" customWidth="1"/>
    <col min="8974" max="8974" width="1" style="61" customWidth="1"/>
    <col min="8975" max="8975" width="44.7109375" style="61" customWidth="1"/>
    <col min="8976" max="8976" width="5.7109375" style="61" customWidth="1"/>
    <col min="8977" max="8977" width="6" style="61" customWidth="1"/>
    <col min="8978" max="9216" width="9.140625" style="61"/>
    <col min="9217" max="9217" width="5.28515625" style="61" customWidth="1"/>
    <col min="9218" max="9218" width="1.7109375" style="61" customWidth="1"/>
    <col min="9219" max="9220" width="5.28515625" style="61" customWidth="1"/>
    <col min="9221" max="9221" width="1.7109375" style="61" customWidth="1"/>
    <col min="9222" max="9222" width="5.28515625" style="61" customWidth="1"/>
    <col min="9223" max="9223" width="5.7109375" style="61" customWidth="1"/>
    <col min="9224" max="9224" width="7.28515625" style="61" customWidth="1"/>
    <col min="9225" max="9225" width="7" style="61" customWidth="1"/>
    <col min="9226" max="9226" width="5.42578125" style="61" customWidth="1"/>
    <col min="9227" max="9227" width="9.42578125" style="61" customWidth="1"/>
    <col min="9228" max="9229" width="0" style="61" hidden="1" customWidth="1"/>
    <col min="9230" max="9230" width="1" style="61" customWidth="1"/>
    <col min="9231" max="9231" width="44.7109375" style="61" customWidth="1"/>
    <col min="9232" max="9232" width="5.7109375" style="61" customWidth="1"/>
    <col min="9233" max="9233" width="6" style="61" customWidth="1"/>
    <col min="9234" max="9472" width="9.140625" style="61"/>
    <col min="9473" max="9473" width="5.28515625" style="61" customWidth="1"/>
    <col min="9474" max="9474" width="1.7109375" style="61" customWidth="1"/>
    <col min="9475" max="9476" width="5.28515625" style="61" customWidth="1"/>
    <col min="9477" max="9477" width="1.7109375" style="61" customWidth="1"/>
    <col min="9478" max="9478" width="5.28515625" style="61" customWidth="1"/>
    <col min="9479" max="9479" width="5.7109375" style="61" customWidth="1"/>
    <col min="9480" max="9480" width="7.28515625" style="61" customWidth="1"/>
    <col min="9481" max="9481" width="7" style="61" customWidth="1"/>
    <col min="9482" max="9482" width="5.42578125" style="61" customWidth="1"/>
    <col min="9483" max="9483" width="9.42578125" style="61" customWidth="1"/>
    <col min="9484" max="9485" width="0" style="61" hidden="1" customWidth="1"/>
    <col min="9486" max="9486" width="1" style="61" customWidth="1"/>
    <col min="9487" max="9487" width="44.7109375" style="61" customWidth="1"/>
    <col min="9488" max="9488" width="5.7109375" style="61" customWidth="1"/>
    <col min="9489" max="9489" width="6" style="61" customWidth="1"/>
    <col min="9490" max="9728" width="9.140625" style="61"/>
    <col min="9729" max="9729" width="5.28515625" style="61" customWidth="1"/>
    <col min="9730" max="9730" width="1.7109375" style="61" customWidth="1"/>
    <col min="9731" max="9732" width="5.28515625" style="61" customWidth="1"/>
    <col min="9733" max="9733" width="1.7109375" style="61" customWidth="1"/>
    <col min="9734" max="9734" width="5.28515625" style="61" customWidth="1"/>
    <col min="9735" max="9735" width="5.7109375" style="61" customWidth="1"/>
    <col min="9736" max="9736" width="7.28515625" style="61" customWidth="1"/>
    <col min="9737" max="9737" width="7" style="61" customWidth="1"/>
    <col min="9738" max="9738" width="5.42578125" style="61" customWidth="1"/>
    <col min="9739" max="9739" width="9.42578125" style="61" customWidth="1"/>
    <col min="9740" max="9741" width="0" style="61" hidden="1" customWidth="1"/>
    <col min="9742" max="9742" width="1" style="61" customWidth="1"/>
    <col min="9743" max="9743" width="44.7109375" style="61" customWidth="1"/>
    <col min="9744" max="9744" width="5.7109375" style="61" customWidth="1"/>
    <col min="9745" max="9745" width="6" style="61" customWidth="1"/>
    <col min="9746" max="9984" width="9.140625" style="61"/>
    <col min="9985" max="9985" width="5.28515625" style="61" customWidth="1"/>
    <col min="9986" max="9986" width="1.7109375" style="61" customWidth="1"/>
    <col min="9987" max="9988" width="5.28515625" style="61" customWidth="1"/>
    <col min="9989" max="9989" width="1.7109375" style="61" customWidth="1"/>
    <col min="9990" max="9990" width="5.28515625" style="61" customWidth="1"/>
    <col min="9991" max="9991" width="5.7109375" style="61" customWidth="1"/>
    <col min="9992" max="9992" width="7.28515625" style="61" customWidth="1"/>
    <col min="9993" max="9993" width="7" style="61" customWidth="1"/>
    <col min="9994" max="9994" width="5.42578125" style="61" customWidth="1"/>
    <col min="9995" max="9995" width="9.42578125" style="61" customWidth="1"/>
    <col min="9996" max="9997" width="0" style="61" hidden="1" customWidth="1"/>
    <col min="9998" max="9998" width="1" style="61" customWidth="1"/>
    <col min="9999" max="9999" width="44.7109375" style="61" customWidth="1"/>
    <col min="10000" max="10000" width="5.7109375" style="61" customWidth="1"/>
    <col min="10001" max="10001" width="6" style="61" customWidth="1"/>
    <col min="10002" max="10240" width="9.140625" style="61"/>
    <col min="10241" max="10241" width="5.28515625" style="61" customWidth="1"/>
    <col min="10242" max="10242" width="1.7109375" style="61" customWidth="1"/>
    <col min="10243" max="10244" width="5.28515625" style="61" customWidth="1"/>
    <col min="10245" max="10245" width="1.7109375" style="61" customWidth="1"/>
    <col min="10246" max="10246" width="5.28515625" style="61" customWidth="1"/>
    <col min="10247" max="10247" width="5.7109375" style="61" customWidth="1"/>
    <col min="10248" max="10248" width="7.28515625" style="61" customWidth="1"/>
    <col min="10249" max="10249" width="7" style="61" customWidth="1"/>
    <col min="10250" max="10250" width="5.42578125" style="61" customWidth="1"/>
    <col min="10251" max="10251" width="9.42578125" style="61" customWidth="1"/>
    <col min="10252" max="10253" width="0" style="61" hidden="1" customWidth="1"/>
    <col min="10254" max="10254" width="1" style="61" customWidth="1"/>
    <col min="10255" max="10255" width="44.7109375" style="61" customWidth="1"/>
    <col min="10256" max="10256" width="5.7109375" style="61" customWidth="1"/>
    <col min="10257" max="10257" width="6" style="61" customWidth="1"/>
    <col min="10258" max="10496" width="9.140625" style="61"/>
    <col min="10497" max="10497" width="5.28515625" style="61" customWidth="1"/>
    <col min="10498" max="10498" width="1.7109375" style="61" customWidth="1"/>
    <col min="10499" max="10500" width="5.28515625" style="61" customWidth="1"/>
    <col min="10501" max="10501" width="1.7109375" style="61" customWidth="1"/>
    <col min="10502" max="10502" width="5.28515625" style="61" customWidth="1"/>
    <col min="10503" max="10503" width="5.7109375" style="61" customWidth="1"/>
    <col min="10504" max="10504" width="7.28515625" style="61" customWidth="1"/>
    <col min="10505" max="10505" width="7" style="61" customWidth="1"/>
    <col min="10506" max="10506" width="5.42578125" style="61" customWidth="1"/>
    <col min="10507" max="10507" width="9.42578125" style="61" customWidth="1"/>
    <col min="10508" max="10509" width="0" style="61" hidden="1" customWidth="1"/>
    <col min="10510" max="10510" width="1" style="61" customWidth="1"/>
    <col min="10511" max="10511" width="44.7109375" style="61" customWidth="1"/>
    <col min="10512" max="10512" width="5.7109375" style="61" customWidth="1"/>
    <col min="10513" max="10513" width="6" style="61" customWidth="1"/>
    <col min="10514" max="10752" width="9.140625" style="61"/>
    <col min="10753" max="10753" width="5.28515625" style="61" customWidth="1"/>
    <col min="10754" max="10754" width="1.7109375" style="61" customWidth="1"/>
    <col min="10755" max="10756" width="5.28515625" style="61" customWidth="1"/>
    <col min="10757" max="10757" width="1.7109375" style="61" customWidth="1"/>
    <col min="10758" max="10758" width="5.28515625" style="61" customWidth="1"/>
    <col min="10759" max="10759" width="5.7109375" style="61" customWidth="1"/>
    <col min="10760" max="10760" width="7.28515625" style="61" customWidth="1"/>
    <col min="10761" max="10761" width="7" style="61" customWidth="1"/>
    <col min="10762" max="10762" width="5.42578125" style="61" customWidth="1"/>
    <col min="10763" max="10763" width="9.42578125" style="61" customWidth="1"/>
    <col min="10764" max="10765" width="0" style="61" hidden="1" customWidth="1"/>
    <col min="10766" max="10766" width="1" style="61" customWidth="1"/>
    <col min="10767" max="10767" width="44.7109375" style="61" customWidth="1"/>
    <col min="10768" max="10768" width="5.7109375" style="61" customWidth="1"/>
    <col min="10769" max="10769" width="6" style="61" customWidth="1"/>
    <col min="10770" max="11008" width="9.140625" style="61"/>
    <col min="11009" max="11009" width="5.28515625" style="61" customWidth="1"/>
    <col min="11010" max="11010" width="1.7109375" style="61" customWidth="1"/>
    <col min="11011" max="11012" width="5.28515625" style="61" customWidth="1"/>
    <col min="11013" max="11013" width="1.7109375" style="61" customWidth="1"/>
    <col min="11014" max="11014" width="5.28515625" style="61" customWidth="1"/>
    <col min="11015" max="11015" width="5.7109375" style="61" customWidth="1"/>
    <col min="11016" max="11016" width="7.28515625" style="61" customWidth="1"/>
    <col min="11017" max="11017" width="7" style="61" customWidth="1"/>
    <col min="11018" max="11018" width="5.42578125" style="61" customWidth="1"/>
    <col min="11019" max="11019" width="9.42578125" style="61" customWidth="1"/>
    <col min="11020" max="11021" width="0" style="61" hidden="1" customWidth="1"/>
    <col min="11022" max="11022" width="1" style="61" customWidth="1"/>
    <col min="11023" max="11023" width="44.7109375" style="61" customWidth="1"/>
    <col min="11024" max="11024" width="5.7109375" style="61" customWidth="1"/>
    <col min="11025" max="11025" width="6" style="61" customWidth="1"/>
    <col min="11026" max="11264" width="9.140625" style="61"/>
    <col min="11265" max="11265" width="5.28515625" style="61" customWidth="1"/>
    <col min="11266" max="11266" width="1.7109375" style="61" customWidth="1"/>
    <col min="11267" max="11268" width="5.28515625" style="61" customWidth="1"/>
    <col min="11269" max="11269" width="1.7109375" style="61" customWidth="1"/>
    <col min="11270" max="11270" width="5.28515625" style="61" customWidth="1"/>
    <col min="11271" max="11271" width="5.7109375" style="61" customWidth="1"/>
    <col min="11272" max="11272" width="7.28515625" style="61" customWidth="1"/>
    <col min="11273" max="11273" width="7" style="61" customWidth="1"/>
    <col min="11274" max="11274" width="5.42578125" style="61" customWidth="1"/>
    <col min="11275" max="11275" width="9.42578125" style="61" customWidth="1"/>
    <col min="11276" max="11277" width="0" style="61" hidden="1" customWidth="1"/>
    <col min="11278" max="11278" width="1" style="61" customWidth="1"/>
    <col min="11279" max="11279" width="44.7109375" style="61" customWidth="1"/>
    <col min="11280" max="11280" width="5.7109375" style="61" customWidth="1"/>
    <col min="11281" max="11281" width="6" style="61" customWidth="1"/>
    <col min="11282" max="11520" width="9.140625" style="61"/>
    <col min="11521" max="11521" width="5.28515625" style="61" customWidth="1"/>
    <col min="11522" max="11522" width="1.7109375" style="61" customWidth="1"/>
    <col min="11523" max="11524" width="5.28515625" style="61" customWidth="1"/>
    <col min="11525" max="11525" width="1.7109375" style="61" customWidth="1"/>
    <col min="11526" max="11526" width="5.28515625" style="61" customWidth="1"/>
    <col min="11527" max="11527" width="5.7109375" style="61" customWidth="1"/>
    <col min="11528" max="11528" width="7.28515625" style="61" customWidth="1"/>
    <col min="11529" max="11529" width="7" style="61" customWidth="1"/>
    <col min="11530" max="11530" width="5.42578125" style="61" customWidth="1"/>
    <col min="11531" max="11531" width="9.42578125" style="61" customWidth="1"/>
    <col min="11532" max="11533" width="0" style="61" hidden="1" customWidth="1"/>
    <col min="11534" max="11534" width="1" style="61" customWidth="1"/>
    <col min="11535" max="11535" width="44.7109375" style="61" customWidth="1"/>
    <col min="11536" max="11536" width="5.7109375" style="61" customWidth="1"/>
    <col min="11537" max="11537" width="6" style="61" customWidth="1"/>
    <col min="11538" max="11776" width="9.140625" style="61"/>
    <col min="11777" max="11777" width="5.28515625" style="61" customWidth="1"/>
    <col min="11778" max="11778" width="1.7109375" style="61" customWidth="1"/>
    <col min="11779" max="11780" width="5.28515625" style="61" customWidth="1"/>
    <col min="11781" max="11781" width="1.7109375" style="61" customWidth="1"/>
    <col min="11782" max="11782" width="5.28515625" style="61" customWidth="1"/>
    <col min="11783" max="11783" width="5.7109375" style="61" customWidth="1"/>
    <col min="11784" max="11784" width="7.28515625" style="61" customWidth="1"/>
    <col min="11785" max="11785" width="7" style="61" customWidth="1"/>
    <col min="11786" max="11786" width="5.42578125" style="61" customWidth="1"/>
    <col min="11787" max="11787" width="9.42578125" style="61" customWidth="1"/>
    <col min="11788" max="11789" width="0" style="61" hidden="1" customWidth="1"/>
    <col min="11790" max="11790" width="1" style="61" customWidth="1"/>
    <col min="11791" max="11791" width="44.7109375" style="61" customWidth="1"/>
    <col min="11792" max="11792" width="5.7109375" style="61" customWidth="1"/>
    <col min="11793" max="11793" width="6" style="61" customWidth="1"/>
    <col min="11794" max="12032" width="9.140625" style="61"/>
    <col min="12033" max="12033" width="5.28515625" style="61" customWidth="1"/>
    <col min="12034" max="12034" width="1.7109375" style="61" customWidth="1"/>
    <col min="12035" max="12036" width="5.28515625" style="61" customWidth="1"/>
    <col min="12037" max="12037" width="1.7109375" style="61" customWidth="1"/>
    <col min="12038" max="12038" width="5.28515625" style="61" customWidth="1"/>
    <col min="12039" max="12039" width="5.7109375" style="61" customWidth="1"/>
    <col min="12040" max="12040" width="7.28515625" style="61" customWidth="1"/>
    <col min="12041" max="12041" width="7" style="61" customWidth="1"/>
    <col min="12042" max="12042" width="5.42578125" style="61" customWidth="1"/>
    <col min="12043" max="12043" width="9.42578125" style="61" customWidth="1"/>
    <col min="12044" max="12045" width="0" style="61" hidden="1" customWidth="1"/>
    <col min="12046" max="12046" width="1" style="61" customWidth="1"/>
    <col min="12047" max="12047" width="44.7109375" style="61" customWidth="1"/>
    <col min="12048" max="12048" width="5.7109375" style="61" customWidth="1"/>
    <col min="12049" max="12049" width="6" style="61" customWidth="1"/>
    <col min="12050" max="12288" width="9.140625" style="61"/>
    <col min="12289" max="12289" width="5.28515625" style="61" customWidth="1"/>
    <col min="12290" max="12290" width="1.7109375" style="61" customWidth="1"/>
    <col min="12291" max="12292" width="5.28515625" style="61" customWidth="1"/>
    <col min="12293" max="12293" width="1.7109375" style="61" customWidth="1"/>
    <col min="12294" max="12294" width="5.28515625" style="61" customWidth="1"/>
    <col min="12295" max="12295" width="5.7109375" style="61" customWidth="1"/>
    <col min="12296" max="12296" width="7.28515625" style="61" customWidth="1"/>
    <col min="12297" max="12297" width="7" style="61" customWidth="1"/>
    <col min="12298" max="12298" width="5.42578125" style="61" customWidth="1"/>
    <col min="12299" max="12299" width="9.42578125" style="61" customWidth="1"/>
    <col min="12300" max="12301" width="0" style="61" hidden="1" customWidth="1"/>
    <col min="12302" max="12302" width="1" style="61" customWidth="1"/>
    <col min="12303" max="12303" width="44.7109375" style="61" customWidth="1"/>
    <col min="12304" max="12304" width="5.7109375" style="61" customWidth="1"/>
    <col min="12305" max="12305" width="6" style="61" customWidth="1"/>
    <col min="12306" max="12544" width="9.140625" style="61"/>
    <col min="12545" max="12545" width="5.28515625" style="61" customWidth="1"/>
    <col min="12546" max="12546" width="1.7109375" style="61" customWidth="1"/>
    <col min="12547" max="12548" width="5.28515625" style="61" customWidth="1"/>
    <col min="12549" max="12549" width="1.7109375" style="61" customWidth="1"/>
    <col min="12550" max="12550" width="5.28515625" style="61" customWidth="1"/>
    <col min="12551" max="12551" width="5.7109375" style="61" customWidth="1"/>
    <col min="12552" max="12552" width="7.28515625" style="61" customWidth="1"/>
    <col min="12553" max="12553" width="7" style="61" customWidth="1"/>
    <col min="12554" max="12554" width="5.42578125" style="61" customWidth="1"/>
    <col min="12555" max="12555" width="9.42578125" style="61" customWidth="1"/>
    <col min="12556" max="12557" width="0" style="61" hidden="1" customWidth="1"/>
    <col min="12558" max="12558" width="1" style="61" customWidth="1"/>
    <col min="12559" max="12559" width="44.7109375" style="61" customWidth="1"/>
    <col min="12560" max="12560" width="5.7109375" style="61" customWidth="1"/>
    <col min="12561" max="12561" width="6" style="61" customWidth="1"/>
    <col min="12562" max="12800" width="9.140625" style="61"/>
    <col min="12801" max="12801" width="5.28515625" style="61" customWidth="1"/>
    <col min="12802" max="12802" width="1.7109375" style="61" customWidth="1"/>
    <col min="12803" max="12804" width="5.28515625" style="61" customWidth="1"/>
    <col min="12805" max="12805" width="1.7109375" style="61" customWidth="1"/>
    <col min="12806" max="12806" width="5.28515625" style="61" customWidth="1"/>
    <col min="12807" max="12807" width="5.7109375" style="61" customWidth="1"/>
    <col min="12808" max="12808" width="7.28515625" style="61" customWidth="1"/>
    <col min="12809" max="12809" width="7" style="61" customWidth="1"/>
    <col min="12810" max="12810" width="5.42578125" style="61" customWidth="1"/>
    <col min="12811" max="12811" width="9.42578125" style="61" customWidth="1"/>
    <col min="12812" max="12813" width="0" style="61" hidden="1" customWidth="1"/>
    <col min="12814" max="12814" width="1" style="61" customWidth="1"/>
    <col min="12815" max="12815" width="44.7109375" style="61" customWidth="1"/>
    <col min="12816" max="12816" width="5.7109375" style="61" customWidth="1"/>
    <col min="12817" max="12817" width="6" style="61" customWidth="1"/>
    <col min="12818" max="13056" width="9.140625" style="61"/>
    <col min="13057" max="13057" width="5.28515625" style="61" customWidth="1"/>
    <col min="13058" max="13058" width="1.7109375" style="61" customWidth="1"/>
    <col min="13059" max="13060" width="5.28515625" style="61" customWidth="1"/>
    <col min="13061" max="13061" width="1.7109375" style="61" customWidth="1"/>
    <col min="13062" max="13062" width="5.28515625" style="61" customWidth="1"/>
    <col min="13063" max="13063" width="5.7109375" style="61" customWidth="1"/>
    <col min="13064" max="13064" width="7.28515625" style="61" customWidth="1"/>
    <col min="13065" max="13065" width="7" style="61" customWidth="1"/>
    <col min="13066" max="13066" width="5.42578125" style="61" customWidth="1"/>
    <col min="13067" max="13067" width="9.42578125" style="61" customWidth="1"/>
    <col min="13068" max="13069" width="0" style="61" hidden="1" customWidth="1"/>
    <col min="13070" max="13070" width="1" style="61" customWidth="1"/>
    <col min="13071" max="13071" width="44.7109375" style="61" customWidth="1"/>
    <col min="13072" max="13072" width="5.7109375" style="61" customWidth="1"/>
    <col min="13073" max="13073" width="6" style="61" customWidth="1"/>
    <col min="13074" max="13312" width="9.140625" style="61"/>
    <col min="13313" max="13313" width="5.28515625" style="61" customWidth="1"/>
    <col min="13314" max="13314" width="1.7109375" style="61" customWidth="1"/>
    <col min="13315" max="13316" width="5.28515625" style="61" customWidth="1"/>
    <col min="13317" max="13317" width="1.7109375" style="61" customWidth="1"/>
    <col min="13318" max="13318" width="5.28515625" style="61" customWidth="1"/>
    <col min="13319" max="13319" width="5.7109375" style="61" customWidth="1"/>
    <col min="13320" max="13320" width="7.28515625" style="61" customWidth="1"/>
    <col min="13321" max="13321" width="7" style="61" customWidth="1"/>
    <col min="13322" max="13322" width="5.42578125" style="61" customWidth="1"/>
    <col min="13323" max="13323" width="9.42578125" style="61" customWidth="1"/>
    <col min="13324" max="13325" width="0" style="61" hidden="1" customWidth="1"/>
    <col min="13326" max="13326" width="1" style="61" customWidth="1"/>
    <col min="13327" max="13327" width="44.7109375" style="61" customWidth="1"/>
    <col min="13328" max="13328" width="5.7109375" style="61" customWidth="1"/>
    <col min="13329" max="13329" width="6" style="61" customWidth="1"/>
    <col min="13330" max="13568" width="9.140625" style="61"/>
    <col min="13569" max="13569" width="5.28515625" style="61" customWidth="1"/>
    <col min="13570" max="13570" width="1.7109375" style="61" customWidth="1"/>
    <col min="13571" max="13572" width="5.28515625" style="61" customWidth="1"/>
    <col min="13573" max="13573" width="1.7109375" style="61" customWidth="1"/>
    <col min="13574" max="13574" width="5.28515625" style="61" customWidth="1"/>
    <col min="13575" max="13575" width="5.7109375" style="61" customWidth="1"/>
    <col min="13576" max="13576" width="7.28515625" style="61" customWidth="1"/>
    <col min="13577" max="13577" width="7" style="61" customWidth="1"/>
    <col min="13578" max="13578" width="5.42578125" style="61" customWidth="1"/>
    <col min="13579" max="13579" width="9.42578125" style="61" customWidth="1"/>
    <col min="13580" max="13581" width="0" style="61" hidden="1" customWidth="1"/>
    <col min="13582" max="13582" width="1" style="61" customWidth="1"/>
    <col min="13583" max="13583" width="44.7109375" style="61" customWidth="1"/>
    <col min="13584" max="13584" width="5.7109375" style="61" customWidth="1"/>
    <col min="13585" max="13585" width="6" style="61" customWidth="1"/>
    <col min="13586" max="13824" width="9.140625" style="61"/>
    <col min="13825" max="13825" width="5.28515625" style="61" customWidth="1"/>
    <col min="13826" max="13826" width="1.7109375" style="61" customWidth="1"/>
    <col min="13827" max="13828" width="5.28515625" style="61" customWidth="1"/>
    <col min="13829" max="13829" width="1.7109375" style="61" customWidth="1"/>
    <col min="13830" max="13830" width="5.28515625" style="61" customWidth="1"/>
    <col min="13831" max="13831" width="5.7109375" style="61" customWidth="1"/>
    <col min="13832" max="13832" width="7.28515625" style="61" customWidth="1"/>
    <col min="13833" max="13833" width="7" style="61" customWidth="1"/>
    <col min="13834" max="13834" width="5.42578125" style="61" customWidth="1"/>
    <col min="13835" max="13835" width="9.42578125" style="61" customWidth="1"/>
    <col min="13836" max="13837" width="0" style="61" hidden="1" customWidth="1"/>
    <col min="13838" max="13838" width="1" style="61" customWidth="1"/>
    <col min="13839" max="13839" width="44.7109375" style="61" customWidth="1"/>
    <col min="13840" max="13840" width="5.7109375" style="61" customWidth="1"/>
    <col min="13841" max="13841" width="6" style="61" customWidth="1"/>
    <col min="13842" max="14080" width="9.140625" style="61"/>
    <col min="14081" max="14081" width="5.28515625" style="61" customWidth="1"/>
    <col min="14082" max="14082" width="1.7109375" style="61" customWidth="1"/>
    <col min="14083" max="14084" width="5.28515625" style="61" customWidth="1"/>
    <col min="14085" max="14085" width="1.7109375" style="61" customWidth="1"/>
    <col min="14086" max="14086" width="5.28515625" style="61" customWidth="1"/>
    <col min="14087" max="14087" width="5.7109375" style="61" customWidth="1"/>
    <col min="14088" max="14088" width="7.28515625" style="61" customWidth="1"/>
    <col min="14089" max="14089" width="7" style="61" customWidth="1"/>
    <col min="14090" max="14090" width="5.42578125" style="61" customWidth="1"/>
    <col min="14091" max="14091" width="9.42578125" style="61" customWidth="1"/>
    <col min="14092" max="14093" width="0" style="61" hidden="1" customWidth="1"/>
    <col min="14094" max="14094" width="1" style="61" customWidth="1"/>
    <col min="14095" max="14095" width="44.7109375" style="61" customWidth="1"/>
    <col min="14096" max="14096" width="5.7109375" style="61" customWidth="1"/>
    <col min="14097" max="14097" width="6" style="61" customWidth="1"/>
    <col min="14098" max="14336" width="9.140625" style="61"/>
    <col min="14337" max="14337" width="5.28515625" style="61" customWidth="1"/>
    <col min="14338" max="14338" width="1.7109375" style="61" customWidth="1"/>
    <col min="14339" max="14340" width="5.28515625" style="61" customWidth="1"/>
    <col min="14341" max="14341" width="1.7109375" style="61" customWidth="1"/>
    <col min="14342" max="14342" width="5.28515625" style="61" customWidth="1"/>
    <col min="14343" max="14343" width="5.7109375" style="61" customWidth="1"/>
    <col min="14344" max="14344" width="7.28515625" style="61" customWidth="1"/>
    <col min="14345" max="14345" width="7" style="61" customWidth="1"/>
    <col min="14346" max="14346" width="5.42578125" style="61" customWidth="1"/>
    <col min="14347" max="14347" width="9.42578125" style="61" customWidth="1"/>
    <col min="14348" max="14349" width="0" style="61" hidden="1" customWidth="1"/>
    <col min="14350" max="14350" width="1" style="61" customWidth="1"/>
    <col min="14351" max="14351" width="44.7109375" style="61" customWidth="1"/>
    <col min="14352" max="14352" width="5.7109375" style="61" customWidth="1"/>
    <col min="14353" max="14353" width="6" style="61" customWidth="1"/>
    <col min="14354" max="14592" width="9.140625" style="61"/>
    <col min="14593" max="14593" width="5.28515625" style="61" customWidth="1"/>
    <col min="14594" max="14594" width="1.7109375" style="61" customWidth="1"/>
    <col min="14595" max="14596" width="5.28515625" style="61" customWidth="1"/>
    <col min="14597" max="14597" width="1.7109375" style="61" customWidth="1"/>
    <col min="14598" max="14598" width="5.28515625" style="61" customWidth="1"/>
    <col min="14599" max="14599" width="5.7109375" style="61" customWidth="1"/>
    <col min="14600" max="14600" width="7.28515625" style="61" customWidth="1"/>
    <col min="14601" max="14601" width="7" style="61" customWidth="1"/>
    <col min="14602" max="14602" width="5.42578125" style="61" customWidth="1"/>
    <col min="14603" max="14603" width="9.42578125" style="61" customWidth="1"/>
    <col min="14604" max="14605" width="0" style="61" hidden="1" customWidth="1"/>
    <col min="14606" max="14606" width="1" style="61" customWidth="1"/>
    <col min="14607" max="14607" width="44.7109375" style="61" customWidth="1"/>
    <col min="14608" max="14608" width="5.7109375" style="61" customWidth="1"/>
    <col min="14609" max="14609" width="6" style="61" customWidth="1"/>
    <col min="14610" max="14848" width="9.140625" style="61"/>
    <col min="14849" max="14849" width="5.28515625" style="61" customWidth="1"/>
    <col min="14850" max="14850" width="1.7109375" style="61" customWidth="1"/>
    <col min="14851" max="14852" width="5.28515625" style="61" customWidth="1"/>
    <col min="14853" max="14853" width="1.7109375" style="61" customWidth="1"/>
    <col min="14854" max="14854" width="5.28515625" style="61" customWidth="1"/>
    <col min="14855" max="14855" width="5.7109375" style="61" customWidth="1"/>
    <col min="14856" max="14856" width="7.28515625" style="61" customWidth="1"/>
    <col min="14857" max="14857" width="7" style="61" customWidth="1"/>
    <col min="14858" max="14858" width="5.42578125" style="61" customWidth="1"/>
    <col min="14859" max="14859" width="9.42578125" style="61" customWidth="1"/>
    <col min="14860" max="14861" width="0" style="61" hidden="1" customWidth="1"/>
    <col min="14862" max="14862" width="1" style="61" customWidth="1"/>
    <col min="14863" max="14863" width="44.7109375" style="61" customWidth="1"/>
    <col min="14864" max="14864" width="5.7109375" style="61" customWidth="1"/>
    <col min="14865" max="14865" width="6" style="61" customWidth="1"/>
    <col min="14866" max="15104" width="9.140625" style="61"/>
    <col min="15105" max="15105" width="5.28515625" style="61" customWidth="1"/>
    <col min="15106" max="15106" width="1.7109375" style="61" customWidth="1"/>
    <col min="15107" max="15108" width="5.28515625" style="61" customWidth="1"/>
    <col min="15109" max="15109" width="1.7109375" style="61" customWidth="1"/>
    <col min="15110" max="15110" width="5.28515625" style="61" customWidth="1"/>
    <col min="15111" max="15111" width="5.7109375" style="61" customWidth="1"/>
    <col min="15112" max="15112" width="7.28515625" style="61" customWidth="1"/>
    <col min="15113" max="15113" width="7" style="61" customWidth="1"/>
    <col min="15114" max="15114" width="5.42578125" style="61" customWidth="1"/>
    <col min="15115" max="15115" width="9.42578125" style="61" customWidth="1"/>
    <col min="15116" max="15117" width="0" style="61" hidden="1" customWidth="1"/>
    <col min="15118" max="15118" width="1" style="61" customWidth="1"/>
    <col min="15119" max="15119" width="44.7109375" style="61" customWidth="1"/>
    <col min="15120" max="15120" width="5.7109375" style="61" customWidth="1"/>
    <col min="15121" max="15121" width="6" style="61" customWidth="1"/>
    <col min="15122" max="15360" width="9.140625" style="61"/>
    <col min="15361" max="15361" width="5.28515625" style="61" customWidth="1"/>
    <col min="15362" max="15362" width="1.7109375" style="61" customWidth="1"/>
    <col min="15363" max="15364" width="5.28515625" style="61" customWidth="1"/>
    <col min="15365" max="15365" width="1.7109375" style="61" customWidth="1"/>
    <col min="15366" max="15366" width="5.28515625" style="61" customWidth="1"/>
    <col min="15367" max="15367" width="5.7109375" style="61" customWidth="1"/>
    <col min="15368" max="15368" width="7.28515625" style="61" customWidth="1"/>
    <col min="15369" max="15369" width="7" style="61" customWidth="1"/>
    <col min="15370" max="15370" width="5.42578125" style="61" customWidth="1"/>
    <col min="15371" max="15371" width="9.42578125" style="61" customWidth="1"/>
    <col min="15372" max="15373" width="0" style="61" hidden="1" customWidth="1"/>
    <col min="15374" max="15374" width="1" style="61" customWidth="1"/>
    <col min="15375" max="15375" width="44.7109375" style="61" customWidth="1"/>
    <col min="15376" max="15376" width="5.7109375" style="61" customWidth="1"/>
    <col min="15377" max="15377" width="6" style="61" customWidth="1"/>
    <col min="15378" max="15616" width="9.140625" style="61"/>
    <col min="15617" max="15617" width="5.28515625" style="61" customWidth="1"/>
    <col min="15618" max="15618" width="1.7109375" style="61" customWidth="1"/>
    <col min="15619" max="15620" width="5.28515625" style="61" customWidth="1"/>
    <col min="15621" max="15621" width="1.7109375" style="61" customWidth="1"/>
    <col min="15622" max="15622" width="5.28515625" style="61" customWidth="1"/>
    <col min="15623" max="15623" width="5.7109375" style="61" customWidth="1"/>
    <col min="15624" max="15624" width="7.28515625" style="61" customWidth="1"/>
    <col min="15625" max="15625" width="7" style="61" customWidth="1"/>
    <col min="15626" max="15626" width="5.42578125" style="61" customWidth="1"/>
    <col min="15627" max="15627" width="9.42578125" style="61" customWidth="1"/>
    <col min="15628" max="15629" width="0" style="61" hidden="1" customWidth="1"/>
    <col min="15630" max="15630" width="1" style="61" customWidth="1"/>
    <col min="15631" max="15631" width="44.7109375" style="61" customWidth="1"/>
    <col min="15632" max="15632" width="5.7109375" style="61" customWidth="1"/>
    <col min="15633" max="15633" width="6" style="61" customWidth="1"/>
    <col min="15634" max="15872" width="9.140625" style="61"/>
    <col min="15873" max="15873" width="5.28515625" style="61" customWidth="1"/>
    <col min="15874" max="15874" width="1.7109375" style="61" customWidth="1"/>
    <col min="15875" max="15876" width="5.28515625" style="61" customWidth="1"/>
    <col min="15877" max="15877" width="1.7109375" style="61" customWidth="1"/>
    <col min="15878" max="15878" width="5.28515625" style="61" customWidth="1"/>
    <col min="15879" max="15879" width="5.7109375" style="61" customWidth="1"/>
    <col min="15880" max="15880" width="7.28515625" style="61" customWidth="1"/>
    <col min="15881" max="15881" width="7" style="61" customWidth="1"/>
    <col min="15882" max="15882" width="5.42578125" style="61" customWidth="1"/>
    <col min="15883" max="15883" width="9.42578125" style="61" customWidth="1"/>
    <col min="15884" max="15885" width="0" style="61" hidden="1" customWidth="1"/>
    <col min="15886" max="15886" width="1" style="61" customWidth="1"/>
    <col min="15887" max="15887" width="44.7109375" style="61" customWidth="1"/>
    <col min="15888" max="15888" width="5.7109375" style="61" customWidth="1"/>
    <col min="15889" max="15889" width="6" style="61" customWidth="1"/>
    <col min="15890" max="16128" width="9.140625" style="61"/>
    <col min="16129" max="16129" width="5.28515625" style="61" customWidth="1"/>
    <col min="16130" max="16130" width="1.7109375" style="61" customWidth="1"/>
    <col min="16131" max="16132" width="5.28515625" style="61" customWidth="1"/>
    <col min="16133" max="16133" width="1.7109375" style="61" customWidth="1"/>
    <col min="16134" max="16134" width="5.28515625" style="61" customWidth="1"/>
    <col min="16135" max="16135" width="5.7109375" style="61" customWidth="1"/>
    <col min="16136" max="16136" width="7.28515625" style="61" customWidth="1"/>
    <col min="16137" max="16137" width="7" style="61" customWidth="1"/>
    <col min="16138" max="16138" width="5.42578125" style="61" customWidth="1"/>
    <col min="16139" max="16139" width="9.42578125" style="61" customWidth="1"/>
    <col min="16140" max="16141" width="0" style="61" hidden="1" customWidth="1"/>
    <col min="16142" max="16142" width="1" style="61" customWidth="1"/>
    <col min="16143" max="16143" width="44.7109375" style="61" customWidth="1"/>
    <col min="16144" max="16144" width="5.7109375" style="61" customWidth="1"/>
    <col min="16145" max="16145" width="6" style="61" customWidth="1"/>
    <col min="16146" max="16384" width="9.140625" style="61"/>
  </cols>
  <sheetData>
    <row r="1" spans="1:19" s="42" customFormat="1" ht="18" customHeight="1">
      <c r="A1" s="87"/>
      <c r="B1" s="82"/>
      <c r="C1" s="82"/>
      <c r="D1" s="82"/>
      <c r="E1" s="86" t="s">
        <v>10</v>
      </c>
      <c r="F1" s="82"/>
      <c r="G1" s="82"/>
      <c r="H1" s="82"/>
      <c r="I1" s="85"/>
      <c r="J1" s="84"/>
      <c r="K1" s="84"/>
      <c r="L1" s="83"/>
      <c r="M1" s="82"/>
      <c r="N1" s="82"/>
      <c r="O1" s="81"/>
    </row>
    <row r="2" spans="1:19" s="42" customFormat="1" ht="15" customHeight="1">
      <c r="A2" s="80"/>
      <c r="B2" s="103"/>
      <c r="C2" s="103"/>
      <c r="D2" s="103"/>
      <c r="E2" s="104" t="s">
        <v>0</v>
      </c>
      <c r="F2" s="103"/>
      <c r="G2" s="103"/>
      <c r="H2" s="103"/>
      <c r="I2" s="105"/>
      <c r="J2" s="106"/>
      <c r="K2" s="106"/>
      <c r="L2" s="106"/>
      <c r="M2" s="104"/>
      <c r="N2" s="104"/>
      <c r="O2" s="79"/>
      <c r="P2" s="43"/>
      <c r="Q2" s="43"/>
      <c r="R2" s="43"/>
    </row>
    <row r="3" spans="1:19" s="42" customFormat="1" ht="15" customHeight="1">
      <c r="A3" s="80"/>
      <c r="B3" s="103"/>
      <c r="C3" s="103"/>
      <c r="D3" s="103"/>
      <c r="E3" s="95" t="s">
        <v>132</v>
      </c>
      <c r="F3" s="103"/>
      <c r="G3" s="103"/>
      <c r="H3" s="103"/>
      <c r="I3" s="105"/>
      <c r="J3" s="106"/>
      <c r="K3" s="106"/>
      <c r="L3" s="106"/>
      <c r="M3" s="104"/>
      <c r="N3" s="104"/>
      <c r="O3" s="79"/>
      <c r="P3" s="43"/>
      <c r="Q3" s="43"/>
      <c r="R3" s="43"/>
    </row>
    <row r="4" spans="1:19" s="42" customFormat="1" ht="15" customHeight="1">
      <c r="A4" s="69" t="s">
        <v>129</v>
      </c>
      <c r="B4" s="104"/>
      <c r="C4" s="104"/>
      <c r="D4" s="104" t="s">
        <v>8</v>
      </c>
      <c r="E4" s="104"/>
      <c r="F4" s="104"/>
      <c r="G4" s="104"/>
      <c r="H4" s="104"/>
      <c r="I4" s="106"/>
      <c r="J4" s="106"/>
      <c r="K4" s="106"/>
      <c r="L4" s="107"/>
      <c r="M4" s="103"/>
      <c r="N4" s="103"/>
      <c r="O4" s="78"/>
    </row>
    <row r="5" spans="1:19" s="44" customFormat="1" ht="37.5" customHeight="1">
      <c r="A5" s="108" t="s">
        <v>12</v>
      </c>
      <c r="B5" s="109"/>
      <c r="C5" s="110">
        <v>101094</v>
      </c>
      <c r="D5" s="180" t="s">
        <v>131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1"/>
    </row>
    <row r="6" spans="1:19" s="44" customFormat="1" ht="24.95" customHeight="1" thickBot="1">
      <c r="A6" s="111" t="s">
        <v>11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112"/>
      <c r="M6" s="112"/>
      <c r="N6" s="112"/>
      <c r="O6" s="75"/>
      <c r="P6" s="46"/>
    </row>
    <row r="7" spans="1:19" s="49" customFormat="1" ht="15" customHeight="1">
      <c r="A7" s="182" t="s">
        <v>1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4"/>
      <c r="N7" s="47"/>
      <c r="O7" s="185" t="s">
        <v>2</v>
      </c>
      <c r="P7" s="48"/>
      <c r="Q7" s="48"/>
      <c r="R7" s="48"/>
    </row>
    <row r="8" spans="1:19" s="49" customFormat="1" ht="15" customHeight="1">
      <c r="A8" s="203" t="s">
        <v>25</v>
      </c>
      <c r="B8" s="204"/>
      <c r="C8" s="204"/>
      <c r="D8" s="205" t="s">
        <v>109</v>
      </c>
      <c r="E8" s="205"/>
      <c r="F8" s="205"/>
      <c r="G8" s="206"/>
      <c r="H8" s="207"/>
      <c r="I8" s="206"/>
      <c r="J8" s="207"/>
      <c r="K8" s="204" t="s">
        <v>110</v>
      </c>
      <c r="L8" s="204"/>
      <c r="M8" s="194" t="s">
        <v>3</v>
      </c>
      <c r="N8" s="50"/>
      <c r="O8" s="186"/>
      <c r="P8" s="48"/>
      <c r="Q8" s="48"/>
      <c r="R8" s="48"/>
    </row>
    <row r="9" spans="1:19" s="49" customFormat="1" ht="13.5" customHeight="1" thickBot="1">
      <c r="A9" s="203"/>
      <c r="B9" s="204"/>
      <c r="C9" s="204"/>
      <c r="D9" s="205"/>
      <c r="E9" s="205"/>
      <c r="F9" s="205"/>
      <c r="G9" s="208"/>
      <c r="H9" s="209"/>
      <c r="I9" s="208"/>
      <c r="J9" s="209"/>
      <c r="K9" s="204"/>
      <c r="L9" s="204"/>
      <c r="M9" s="195"/>
      <c r="N9" s="50"/>
      <c r="O9" s="187"/>
    </row>
    <row r="10" spans="1:19" s="44" customFormat="1" ht="15" customHeight="1">
      <c r="A10" s="196">
        <v>0.25</v>
      </c>
      <c r="B10" s="197"/>
      <c r="C10" s="198"/>
      <c r="D10" s="199">
        <v>3</v>
      </c>
      <c r="E10" s="200"/>
      <c r="F10" s="201"/>
      <c r="G10" s="65"/>
      <c r="H10" s="66"/>
      <c r="I10" s="67"/>
      <c r="J10" s="68"/>
      <c r="K10" s="51">
        <f t="shared" ref="K10:K29" si="0">A10*D10</f>
        <v>0.75</v>
      </c>
      <c r="L10" s="52"/>
      <c r="M10" s="19"/>
      <c r="N10" s="53"/>
      <c r="O10" s="57" t="s">
        <v>71</v>
      </c>
      <c r="Q10" s="54"/>
      <c r="S10" s="54"/>
    </row>
    <row r="11" spans="1:19" s="44" customFormat="1" ht="15" customHeight="1">
      <c r="A11" s="196">
        <v>0.25</v>
      </c>
      <c r="B11" s="197"/>
      <c r="C11" s="198"/>
      <c r="D11" s="199">
        <v>3</v>
      </c>
      <c r="E11" s="200"/>
      <c r="F11" s="201"/>
      <c r="G11" s="65"/>
      <c r="H11" s="66"/>
      <c r="I11" s="67"/>
      <c r="J11" s="68"/>
      <c r="K11" s="51">
        <f t="shared" si="0"/>
        <v>0.75</v>
      </c>
      <c r="L11" s="52"/>
      <c r="M11" s="19"/>
      <c r="N11" s="53"/>
      <c r="O11" s="57" t="s">
        <v>72</v>
      </c>
      <c r="Q11" s="54"/>
      <c r="S11" s="54"/>
    </row>
    <row r="12" spans="1:19" s="44" customFormat="1" ht="15" customHeight="1">
      <c r="A12" s="196">
        <v>0.5</v>
      </c>
      <c r="B12" s="197"/>
      <c r="C12" s="198"/>
      <c r="D12" s="199">
        <v>2</v>
      </c>
      <c r="E12" s="200"/>
      <c r="F12" s="201"/>
      <c r="G12" s="65"/>
      <c r="H12" s="66"/>
      <c r="I12" s="67"/>
      <c r="J12" s="68"/>
      <c r="K12" s="51">
        <f t="shared" si="0"/>
        <v>1</v>
      </c>
      <c r="L12" s="52"/>
      <c r="M12" s="19"/>
      <c r="N12" s="53"/>
      <c r="O12" s="57" t="s">
        <v>73</v>
      </c>
      <c r="Q12" s="54"/>
      <c r="S12" s="54"/>
    </row>
    <row r="13" spans="1:19" s="44" customFormat="1" ht="15" customHeight="1">
      <c r="A13" s="196">
        <v>0.5</v>
      </c>
      <c r="B13" s="197"/>
      <c r="C13" s="198"/>
      <c r="D13" s="199">
        <v>2</v>
      </c>
      <c r="E13" s="200"/>
      <c r="F13" s="201"/>
      <c r="G13" s="65"/>
      <c r="H13" s="66"/>
      <c r="I13" s="67"/>
      <c r="J13" s="68"/>
      <c r="K13" s="51">
        <f t="shared" si="0"/>
        <v>1</v>
      </c>
      <c r="L13" s="52"/>
      <c r="M13" s="19"/>
      <c r="N13" s="53"/>
      <c r="O13" s="57" t="s">
        <v>74</v>
      </c>
      <c r="Q13" s="54"/>
      <c r="S13" s="54"/>
    </row>
    <row r="14" spans="1:19" s="44" customFormat="1" ht="15" customHeight="1">
      <c r="A14" s="196">
        <v>0.75</v>
      </c>
      <c r="B14" s="197"/>
      <c r="C14" s="198"/>
      <c r="D14" s="199">
        <v>1</v>
      </c>
      <c r="E14" s="200"/>
      <c r="F14" s="201"/>
      <c r="G14" s="65"/>
      <c r="H14" s="66"/>
      <c r="I14" s="67"/>
      <c r="J14" s="68"/>
      <c r="K14" s="51">
        <f t="shared" si="0"/>
        <v>0.75</v>
      </c>
      <c r="L14" s="52"/>
      <c r="M14" s="19"/>
      <c r="N14" s="53"/>
      <c r="O14" s="57" t="s">
        <v>75</v>
      </c>
      <c r="Q14" s="54"/>
      <c r="S14" s="54"/>
    </row>
    <row r="15" spans="1:19" s="44" customFormat="1" ht="15" customHeight="1">
      <c r="A15" s="196">
        <v>0.75</v>
      </c>
      <c r="B15" s="197"/>
      <c r="C15" s="198"/>
      <c r="D15" s="199">
        <v>1</v>
      </c>
      <c r="E15" s="200"/>
      <c r="F15" s="201"/>
      <c r="G15" s="65"/>
      <c r="H15" s="66"/>
      <c r="I15" s="67"/>
      <c r="J15" s="68"/>
      <c r="K15" s="51">
        <f t="shared" si="0"/>
        <v>0.75</v>
      </c>
      <c r="L15" s="52"/>
      <c r="M15" s="19"/>
      <c r="N15" s="53"/>
      <c r="O15" s="57" t="s">
        <v>76</v>
      </c>
      <c r="Q15" s="54"/>
      <c r="S15" s="54"/>
    </row>
    <row r="16" spans="1:19" s="44" customFormat="1" ht="15" customHeight="1">
      <c r="A16" s="196">
        <v>1</v>
      </c>
      <c r="B16" s="197"/>
      <c r="C16" s="198"/>
      <c r="D16" s="199">
        <v>1</v>
      </c>
      <c r="E16" s="200"/>
      <c r="F16" s="201"/>
      <c r="G16" s="65"/>
      <c r="H16" s="66"/>
      <c r="I16" s="67"/>
      <c r="J16" s="68"/>
      <c r="K16" s="51">
        <f t="shared" si="0"/>
        <v>1</v>
      </c>
      <c r="L16" s="52"/>
      <c r="M16" s="19"/>
      <c r="N16" s="53"/>
      <c r="O16" s="57" t="s">
        <v>77</v>
      </c>
      <c r="Q16" s="54"/>
      <c r="S16" s="54"/>
    </row>
    <row r="17" spans="1:19" s="44" customFormat="1" ht="15" customHeight="1">
      <c r="A17" s="196">
        <v>0.5</v>
      </c>
      <c r="B17" s="197"/>
      <c r="C17" s="198"/>
      <c r="D17" s="199">
        <v>2</v>
      </c>
      <c r="E17" s="200"/>
      <c r="F17" s="201"/>
      <c r="G17" s="65"/>
      <c r="H17" s="66"/>
      <c r="I17" s="67"/>
      <c r="J17" s="68"/>
      <c r="K17" s="51">
        <f t="shared" si="0"/>
        <v>1</v>
      </c>
      <c r="L17" s="52"/>
      <c r="M17" s="19"/>
      <c r="N17" s="53"/>
      <c r="O17" s="57" t="s">
        <v>78</v>
      </c>
      <c r="Q17" s="54"/>
      <c r="S17" s="54"/>
    </row>
    <row r="18" spans="1:19" s="44" customFormat="1" ht="15" customHeight="1">
      <c r="A18" s="196">
        <v>0.5</v>
      </c>
      <c r="B18" s="197"/>
      <c r="C18" s="198"/>
      <c r="D18" s="199">
        <v>2</v>
      </c>
      <c r="E18" s="200"/>
      <c r="F18" s="201"/>
      <c r="G18" s="65"/>
      <c r="H18" s="66"/>
      <c r="I18" s="67"/>
      <c r="J18" s="68"/>
      <c r="K18" s="51">
        <f t="shared" si="0"/>
        <v>1</v>
      </c>
      <c r="L18" s="52"/>
      <c r="M18" s="19"/>
      <c r="N18" s="53"/>
      <c r="O18" s="57" t="s">
        <v>79</v>
      </c>
      <c r="Q18" s="54"/>
      <c r="S18" s="54"/>
    </row>
    <row r="19" spans="1:19" s="44" customFormat="1" ht="15" customHeight="1">
      <c r="A19" s="196">
        <v>0.5</v>
      </c>
      <c r="B19" s="197"/>
      <c r="C19" s="198"/>
      <c r="D19" s="199">
        <v>3</v>
      </c>
      <c r="E19" s="200"/>
      <c r="F19" s="201"/>
      <c r="G19" s="65"/>
      <c r="H19" s="66"/>
      <c r="I19" s="67"/>
      <c r="J19" s="68"/>
      <c r="K19" s="51">
        <f t="shared" si="0"/>
        <v>1.5</v>
      </c>
      <c r="L19" s="52"/>
      <c r="M19" s="19"/>
      <c r="N19" s="53"/>
      <c r="O19" s="57" t="s">
        <v>80</v>
      </c>
      <c r="Q19" s="54"/>
      <c r="S19" s="54"/>
    </row>
    <row r="20" spans="1:19" s="44" customFormat="1" ht="15" customHeight="1">
      <c r="A20" s="196">
        <v>2.25</v>
      </c>
      <c r="B20" s="197"/>
      <c r="C20" s="198"/>
      <c r="D20" s="199">
        <v>1</v>
      </c>
      <c r="E20" s="200"/>
      <c r="F20" s="201"/>
      <c r="G20" s="65"/>
      <c r="H20" s="66"/>
      <c r="I20" s="67"/>
      <c r="J20" s="68"/>
      <c r="K20" s="51">
        <f t="shared" si="0"/>
        <v>2.25</v>
      </c>
      <c r="L20" s="52"/>
      <c r="M20" s="19"/>
      <c r="N20" s="53"/>
      <c r="O20" s="57" t="s">
        <v>81</v>
      </c>
      <c r="Q20" s="54"/>
      <c r="S20" s="54"/>
    </row>
    <row r="21" spans="1:19" s="44" customFormat="1" ht="15" customHeight="1">
      <c r="A21" s="196">
        <v>0.5</v>
      </c>
      <c r="B21" s="197"/>
      <c r="C21" s="198"/>
      <c r="D21" s="199">
        <v>3</v>
      </c>
      <c r="E21" s="200"/>
      <c r="F21" s="201"/>
      <c r="G21" s="65"/>
      <c r="H21" s="66"/>
      <c r="I21" s="67"/>
      <c r="J21" s="68"/>
      <c r="K21" s="51">
        <f t="shared" si="0"/>
        <v>1.5</v>
      </c>
      <c r="L21" s="52"/>
      <c r="M21" s="19"/>
      <c r="N21" s="53"/>
      <c r="O21" s="57" t="s">
        <v>82</v>
      </c>
      <c r="Q21" s="54"/>
      <c r="S21" s="54"/>
    </row>
    <row r="22" spans="1:19" s="44" customFormat="1" ht="15" customHeight="1">
      <c r="A22" s="196">
        <v>0.75</v>
      </c>
      <c r="B22" s="197"/>
      <c r="C22" s="198"/>
      <c r="D22" s="199">
        <v>1</v>
      </c>
      <c r="E22" s="200"/>
      <c r="F22" s="201"/>
      <c r="G22" s="65"/>
      <c r="H22" s="66"/>
      <c r="I22" s="67"/>
      <c r="J22" s="68"/>
      <c r="K22" s="51">
        <f t="shared" si="0"/>
        <v>0.75</v>
      </c>
      <c r="L22" s="52"/>
      <c r="M22" s="19"/>
      <c r="N22" s="53"/>
      <c r="O22" s="57" t="s">
        <v>83</v>
      </c>
      <c r="Q22" s="54"/>
      <c r="S22" s="54"/>
    </row>
    <row r="23" spans="1:19" s="44" customFormat="1" ht="15" customHeight="1">
      <c r="A23" s="196">
        <v>0.5</v>
      </c>
      <c r="B23" s="197"/>
      <c r="C23" s="198"/>
      <c r="D23" s="199">
        <v>2</v>
      </c>
      <c r="E23" s="200"/>
      <c r="F23" s="201"/>
      <c r="G23" s="65"/>
      <c r="H23" s="66"/>
      <c r="I23" s="67"/>
      <c r="J23" s="68"/>
      <c r="K23" s="51">
        <f t="shared" si="0"/>
        <v>1</v>
      </c>
      <c r="L23" s="52"/>
      <c r="M23" s="19"/>
      <c r="N23" s="53"/>
      <c r="O23" s="57" t="s">
        <v>84</v>
      </c>
      <c r="Q23" s="54"/>
      <c r="S23" s="54"/>
    </row>
    <row r="24" spans="1:19" s="44" customFormat="1" ht="15" customHeight="1">
      <c r="A24" s="196">
        <v>0.5</v>
      </c>
      <c r="B24" s="197"/>
      <c r="C24" s="198"/>
      <c r="D24" s="199">
        <v>3</v>
      </c>
      <c r="E24" s="200"/>
      <c r="F24" s="201"/>
      <c r="G24" s="65"/>
      <c r="H24" s="66"/>
      <c r="I24" s="67"/>
      <c r="J24" s="68"/>
      <c r="K24" s="51">
        <f t="shared" si="0"/>
        <v>1.5</v>
      </c>
      <c r="L24" s="52"/>
      <c r="M24" s="19"/>
      <c r="N24" s="53"/>
      <c r="O24" s="57" t="s">
        <v>85</v>
      </c>
      <c r="Q24" s="54"/>
      <c r="S24" s="54"/>
    </row>
    <row r="25" spans="1:19" s="44" customFormat="1" ht="15" customHeight="1">
      <c r="A25" s="196">
        <v>0.5</v>
      </c>
      <c r="B25" s="197"/>
      <c r="C25" s="198"/>
      <c r="D25" s="199">
        <v>3</v>
      </c>
      <c r="E25" s="200"/>
      <c r="F25" s="201"/>
      <c r="G25" s="65"/>
      <c r="H25" s="66"/>
      <c r="I25" s="67"/>
      <c r="J25" s="68"/>
      <c r="K25" s="51">
        <f t="shared" si="0"/>
        <v>1.5</v>
      </c>
      <c r="L25" s="52"/>
      <c r="M25" s="19"/>
      <c r="N25" s="53"/>
      <c r="O25" s="57" t="s">
        <v>86</v>
      </c>
      <c r="Q25" s="54"/>
      <c r="S25" s="54"/>
    </row>
    <row r="26" spans="1:19" s="44" customFormat="1" ht="15" customHeight="1">
      <c r="A26" s="196">
        <v>0.25</v>
      </c>
      <c r="B26" s="197"/>
      <c r="C26" s="198"/>
      <c r="D26" s="199">
        <v>3</v>
      </c>
      <c r="E26" s="200"/>
      <c r="F26" s="201"/>
      <c r="G26" s="65"/>
      <c r="H26" s="66"/>
      <c r="I26" s="67"/>
      <c r="J26" s="68"/>
      <c r="K26" s="51">
        <f t="shared" si="0"/>
        <v>0.75</v>
      </c>
      <c r="L26" s="52"/>
      <c r="M26" s="19"/>
      <c r="N26" s="53"/>
      <c r="O26" s="57" t="s">
        <v>87</v>
      </c>
      <c r="Q26" s="54"/>
      <c r="S26" s="54"/>
    </row>
    <row r="27" spans="1:19" s="44" customFormat="1" ht="15" customHeight="1">
      <c r="A27" s="196">
        <v>0.25</v>
      </c>
      <c r="B27" s="197"/>
      <c r="C27" s="198"/>
      <c r="D27" s="199">
        <v>3</v>
      </c>
      <c r="E27" s="200"/>
      <c r="F27" s="201"/>
      <c r="G27" s="65"/>
      <c r="H27" s="66"/>
      <c r="I27" s="67"/>
      <c r="J27" s="68"/>
      <c r="K27" s="51">
        <f t="shared" si="0"/>
        <v>0.75</v>
      </c>
      <c r="L27" s="52"/>
      <c r="M27" s="19"/>
      <c r="N27" s="53"/>
      <c r="O27" s="57" t="s">
        <v>88</v>
      </c>
      <c r="Q27" s="54"/>
      <c r="S27" s="54"/>
    </row>
    <row r="28" spans="1:19" s="44" customFormat="1" ht="15" customHeight="1">
      <c r="A28" s="196">
        <v>0.75</v>
      </c>
      <c r="B28" s="197"/>
      <c r="C28" s="198"/>
      <c r="D28" s="199">
        <v>3</v>
      </c>
      <c r="E28" s="200"/>
      <c r="F28" s="201"/>
      <c r="G28" s="65"/>
      <c r="H28" s="66"/>
      <c r="I28" s="67"/>
      <c r="J28" s="68"/>
      <c r="K28" s="51">
        <f t="shared" si="0"/>
        <v>2.25</v>
      </c>
      <c r="L28" s="52"/>
      <c r="M28" s="19"/>
      <c r="N28" s="53"/>
      <c r="O28" s="57" t="s">
        <v>89</v>
      </c>
      <c r="Q28" s="54"/>
      <c r="S28" s="54"/>
    </row>
    <row r="29" spans="1:19" s="44" customFormat="1" ht="15" customHeight="1">
      <c r="A29" s="196">
        <v>0.25</v>
      </c>
      <c r="B29" s="197"/>
      <c r="C29" s="198"/>
      <c r="D29" s="199">
        <v>3</v>
      </c>
      <c r="E29" s="200"/>
      <c r="F29" s="201"/>
      <c r="G29" s="65"/>
      <c r="H29" s="66"/>
      <c r="I29" s="67"/>
      <c r="J29" s="68"/>
      <c r="K29" s="51">
        <f t="shared" si="0"/>
        <v>0.75</v>
      </c>
      <c r="L29" s="52"/>
      <c r="M29" s="19"/>
      <c r="N29" s="53"/>
      <c r="O29" s="57" t="s">
        <v>90</v>
      </c>
      <c r="Q29" s="54"/>
      <c r="S29" s="54"/>
    </row>
    <row r="30" spans="1:19" s="44" customFormat="1" ht="15" customHeight="1">
      <c r="A30" s="196">
        <v>0.75</v>
      </c>
      <c r="B30" s="197"/>
      <c r="C30" s="198"/>
      <c r="D30" s="199">
        <v>3</v>
      </c>
      <c r="E30" s="200"/>
      <c r="F30" s="201"/>
      <c r="G30" s="65"/>
      <c r="H30" s="66"/>
      <c r="I30" s="67"/>
      <c r="J30" s="68"/>
      <c r="K30" s="51">
        <f t="shared" ref="K30:K38" si="1">A30*D30</f>
        <v>2.25</v>
      </c>
      <c r="L30" s="52"/>
      <c r="M30" s="19"/>
      <c r="N30" s="53"/>
      <c r="O30" s="57" t="s">
        <v>91</v>
      </c>
      <c r="Q30" s="54"/>
      <c r="S30" s="54"/>
    </row>
    <row r="31" spans="1:19" s="44" customFormat="1" ht="15" customHeight="1">
      <c r="A31" s="196">
        <v>0.75</v>
      </c>
      <c r="B31" s="197"/>
      <c r="C31" s="198"/>
      <c r="D31" s="199">
        <v>2</v>
      </c>
      <c r="E31" s="200"/>
      <c r="F31" s="201"/>
      <c r="G31" s="65"/>
      <c r="H31" s="66"/>
      <c r="I31" s="67"/>
      <c r="J31" s="68"/>
      <c r="K31" s="51">
        <f t="shared" si="1"/>
        <v>1.5</v>
      </c>
      <c r="L31" s="52"/>
      <c r="M31" s="19"/>
      <c r="N31" s="53"/>
      <c r="O31" s="57" t="s">
        <v>92</v>
      </c>
      <c r="Q31" s="54"/>
      <c r="S31" s="54"/>
    </row>
    <row r="32" spans="1:19" s="44" customFormat="1" ht="15" customHeight="1">
      <c r="A32" s="196">
        <v>0.75</v>
      </c>
      <c r="B32" s="197"/>
      <c r="C32" s="198"/>
      <c r="D32" s="199">
        <v>1</v>
      </c>
      <c r="E32" s="200"/>
      <c r="F32" s="201"/>
      <c r="G32" s="65"/>
      <c r="H32" s="66"/>
      <c r="I32" s="67"/>
      <c r="J32" s="68"/>
      <c r="K32" s="51">
        <f t="shared" si="1"/>
        <v>0.75</v>
      </c>
      <c r="L32" s="52"/>
      <c r="M32" s="19"/>
      <c r="N32" s="53"/>
      <c r="O32" s="57" t="s">
        <v>93</v>
      </c>
      <c r="Q32" s="54"/>
      <c r="S32" s="54"/>
    </row>
    <row r="33" spans="1:19" s="44" customFormat="1" ht="15" customHeight="1">
      <c r="A33" s="196">
        <v>0.25</v>
      </c>
      <c r="B33" s="197"/>
      <c r="C33" s="198"/>
      <c r="D33" s="199">
        <v>7</v>
      </c>
      <c r="E33" s="200"/>
      <c r="F33" s="201"/>
      <c r="G33" s="65"/>
      <c r="H33" s="66"/>
      <c r="I33" s="67"/>
      <c r="J33" s="68"/>
      <c r="K33" s="51">
        <f t="shared" si="1"/>
        <v>1.75</v>
      </c>
      <c r="L33" s="52"/>
      <c r="M33" s="19"/>
      <c r="N33" s="53"/>
      <c r="O33" s="57" t="s">
        <v>94</v>
      </c>
      <c r="Q33" s="54"/>
      <c r="S33" s="54"/>
    </row>
    <row r="34" spans="1:19" s="44" customFormat="1" ht="15" customHeight="1">
      <c r="A34" s="196">
        <v>0.25</v>
      </c>
      <c r="B34" s="197"/>
      <c r="C34" s="198"/>
      <c r="D34" s="199">
        <v>12.8</v>
      </c>
      <c r="E34" s="200"/>
      <c r="F34" s="201"/>
      <c r="G34" s="65"/>
      <c r="H34" s="66"/>
      <c r="I34" s="67"/>
      <c r="J34" s="68"/>
      <c r="K34" s="51">
        <f t="shared" si="1"/>
        <v>3.2</v>
      </c>
      <c r="L34" s="52"/>
      <c r="M34" s="19"/>
      <c r="N34" s="53"/>
      <c r="O34" s="57" t="s">
        <v>95</v>
      </c>
      <c r="Q34" s="54"/>
      <c r="S34" s="54"/>
    </row>
    <row r="35" spans="1:19" s="44" customFormat="1" ht="15" customHeight="1">
      <c r="A35" s="196">
        <v>0.25</v>
      </c>
      <c r="B35" s="197"/>
      <c r="C35" s="198"/>
      <c r="D35" s="199">
        <v>12.8</v>
      </c>
      <c r="E35" s="200"/>
      <c r="F35" s="201"/>
      <c r="G35" s="65"/>
      <c r="H35" s="66"/>
      <c r="I35" s="67"/>
      <c r="J35" s="68"/>
      <c r="K35" s="51">
        <f t="shared" si="1"/>
        <v>3.2</v>
      </c>
      <c r="L35" s="52"/>
      <c r="M35" s="19"/>
      <c r="N35" s="53"/>
      <c r="O35" s="57" t="s">
        <v>96</v>
      </c>
      <c r="Q35" s="54"/>
      <c r="S35" s="54"/>
    </row>
    <row r="36" spans="1:19" s="44" customFormat="1" ht="15" customHeight="1">
      <c r="A36" s="196">
        <v>0.75</v>
      </c>
      <c r="B36" s="197"/>
      <c r="C36" s="198"/>
      <c r="D36" s="199">
        <v>1</v>
      </c>
      <c r="E36" s="200"/>
      <c r="F36" s="201"/>
      <c r="G36" s="65"/>
      <c r="H36" s="66"/>
      <c r="I36" s="67"/>
      <c r="J36" s="68"/>
      <c r="K36" s="51">
        <f t="shared" si="1"/>
        <v>0.75</v>
      </c>
      <c r="L36" s="52"/>
      <c r="M36" s="19"/>
      <c r="N36" s="53"/>
      <c r="O36" s="57" t="s">
        <v>97</v>
      </c>
      <c r="Q36" s="54"/>
      <c r="S36" s="54"/>
    </row>
    <row r="37" spans="1:19" s="44" customFormat="1" ht="15" customHeight="1" thickBot="1">
      <c r="A37" s="210">
        <v>0.75</v>
      </c>
      <c r="B37" s="211"/>
      <c r="C37" s="212"/>
      <c r="D37" s="199">
        <v>1</v>
      </c>
      <c r="E37" s="200"/>
      <c r="F37" s="201"/>
      <c r="G37" s="168"/>
      <c r="H37" s="169"/>
      <c r="I37" s="170"/>
      <c r="J37" s="171"/>
      <c r="K37" s="51">
        <f t="shared" ref="K37" si="2">A37*D37</f>
        <v>0.75</v>
      </c>
      <c r="L37" s="52"/>
      <c r="M37" s="19"/>
      <c r="N37" s="53"/>
      <c r="O37" s="57" t="s">
        <v>98</v>
      </c>
      <c r="Q37" s="54"/>
      <c r="S37" s="54"/>
    </row>
    <row r="38" spans="1:19" s="44" customFormat="1" ht="15" customHeight="1" thickBot="1">
      <c r="A38" s="210">
        <f>1.5+1.5+2.4+2.4+0.75+3*4+5+6</f>
        <v>31.55</v>
      </c>
      <c r="B38" s="211"/>
      <c r="C38" s="212"/>
      <c r="D38" s="199">
        <v>1</v>
      </c>
      <c r="E38" s="200"/>
      <c r="F38" s="201"/>
      <c r="G38" s="168"/>
      <c r="H38" s="169"/>
      <c r="I38" s="170"/>
      <c r="J38" s="171"/>
      <c r="K38" s="51">
        <f t="shared" si="1"/>
        <v>31.55</v>
      </c>
      <c r="L38" s="52"/>
      <c r="M38" s="19"/>
      <c r="N38" s="53"/>
      <c r="O38" s="57" t="s">
        <v>130</v>
      </c>
      <c r="Q38" s="54"/>
      <c r="S38" s="54"/>
    </row>
    <row r="39" spans="1:19" s="49" customFormat="1" ht="24" customHeight="1" thickBot="1">
      <c r="A39" s="164" t="s">
        <v>15</v>
      </c>
      <c r="B39" s="165"/>
      <c r="C39" s="165"/>
      <c r="D39" s="165"/>
      <c r="E39" s="165"/>
      <c r="F39" s="165"/>
      <c r="G39" s="165"/>
      <c r="H39" s="165"/>
      <c r="I39" s="165"/>
      <c r="J39" s="166">
        <f>SUM(J10:K38)</f>
        <v>68.2</v>
      </c>
      <c r="K39" s="165"/>
      <c r="L39" s="58"/>
      <c r="M39" s="59" t="e">
        <f>SUM(#REF!)</f>
        <v>#REF!</v>
      </c>
      <c r="N39" s="60"/>
      <c r="O39" s="60">
        <f>J39</f>
        <v>68.2</v>
      </c>
    </row>
    <row r="40" spans="1:19">
      <c r="B40" s="62"/>
    </row>
    <row r="41" spans="1:19">
      <c r="M41" s="26"/>
    </row>
  </sheetData>
  <mergeCells count="73">
    <mergeCell ref="A10:C10"/>
    <mergeCell ref="D10:F10"/>
    <mergeCell ref="A11:C11"/>
    <mergeCell ref="D11:F11"/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A13:C13"/>
    <mergeCell ref="D13:F13"/>
    <mergeCell ref="A14:C14"/>
    <mergeCell ref="D14:F14"/>
    <mergeCell ref="A15:C15"/>
    <mergeCell ref="D15:F15"/>
    <mergeCell ref="A16:C16"/>
    <mergeCell ref="D16:F16"/>
    <mergeCell ref="A17:C17"/>
    <mergeCell ref="D17:F17"/>
    <mergeCell ref="A18:C18"/>
    <mergeCell ref="D18:F18"/>
    <mergeCell ref="A19:C19"/>
    <mergeCell ref="D19:F19"/>
    <mergeCell ref="A20:C20"/>
    <mergeCell ref="D20:F20"/>
    <mergeCell ref="A21:C21"/>
    <mergeCell ref="D21:F21"/>
    <mergeCell ref="A22:C22"/>
    <mergeCell ref="D22:F22"/>
    <mergeCell ref="A23:C23"/>
    <mergeCell ref="D23:F23"/>
    <mergeCell ref="A24:C24"/>
    <mergeCell ref="D24:F24"/>
    <mergeCell ref="A25:C25"/>
    <mergeCell ref="D25:F25"/>
    <mergeCell ref="A26:C26"/>
    <mergeCell ref="D26:F26"/>
    <mergeCell ref="A27:C27"/>
    <mergeCell ref="D27:F27"/>
    <mergeCell ref="A28:C28"/>
    <mergeCell ref="D28:F28"/>
    <mergeCell ref="A29:C29"/>
    <mergeCell ref="D29:F29"/>
    <mergeCell ref="A30:C30"/>
    <mergeCell ref="D30:F30"/>
    <mergeCell ref="A31:C31"/>
    <mergeCell ref="D31:F31"/>
    <mergeCell ref="A32:C32"/>
    <mergeCell ref="D32:F32"/>
    <mergeCell ref="A33:C33"/>
    <mergeCell ref="D33:F33"/>
    <mergeCell ref="A34:C34"/>
    <mergeCell ref="D34:F34"/>
    <mergeCell ref="A35:C35"/>
    <mergeCell ref="D35:F35"/>
    <mergeCell ref="A39:I39"/>
    <mergeCell ref="J39:K39"/>
    <mergeCell ref="A36:C36"/>
    <mergeCell ref="D36:F36"/>
    <mergeCell ref="A38:C38"/>
    <mergeCell ref="D38:F38"/>
    <mergeCell ref="G38:H38"/>
    <mergeCell ref="I38:J38"/>
    <mergeCell ref="A37:C37"/>
    <mergeCell ref="D37:F37"/>
    <mergeCell ref="G37:H37"/>
    <mergeCell ref="I37:J3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S50"/>
  <sheetViews>
    <sheetView showGridLines="0" tabSelected="1" view="pageBreakPreview" topLeftCell="A22" zoomScaleSheetLayoutView="100" workbookViewId="0">
      <selection activeCell="S8" sqref="S8"/>
    </sheetView>
  </sheetViews>
  <sheetFormatPr defaultRowHeight="12.75"/>
  <cols>
    <col min="1" max="1" width="5.28515625" style="61" customWidth="1"/>
    <col min="2" max="2" width="15.140625" style="61" customWidth="1"/>
    <col min="3" max="3" width="2.28515625" style="61" customWidth="1"/>
    <col min="4" max="4" width="5.28515625" style="61" customWidth="1"/>
    <col min="5" max="5" width="1.7109375" style="61" customWidth="1"/>
    <col min="6" max="6" width="5.28515625" style="61" customWidth="1"/>
    <col min="7" max="7" width="5.7109375" style="61" customWidth="1"/>
    <col min="8" max="8" width="7.28515625" style="61" customWidth="1"/>
    <col min="9" max="9" width="7" style="63" customWidth="1"/>
    <col min="10" max="10" width="5.42578125" style="63" customWidth="1"/>
    <col min="11" max="11" width="9.42578125" style="63" customWidth="1"/>
    <col min="12" max="12" width="6.140625" style="63" hidden="1" customWidth="1"/>
    <col min="13" max="13" width="9.85546875" style="63" hidden="1" customWidth="1"/>
    <col min="14" max="14" width="1" style="63" customWidth="1"/>
    <col min="15" max="15" width="44.7109375" style="64" customWidth="1"/>
    <col min="16" max="16" width="5.7109375" style="61" customWidth="1"/>
    <col min="17" max="17" width="6" style="61" customWidth="1"/>
    <col min="18" max="256" width="9.140625" style="61"/>
    <col min="257" max="257" width="5.28515625" style="61" customWidth="1"/>
    <col min="258" max="258" width="1.7109375" style="61" customWidth="1"/>
    <col min="259" max="260" width="5.28515625" style="61" customWidth="1"/>
    <col min="261" max="261" width="1.7109375" style="61" customWidth="1"/>
    <col min="262" max="262" width="5.28515625" style="61" customWidth="1"/>
    <col min="263" max="263" width="5.7109375" style="61" customWidth="1"/>
    <col min="264" max="264" width="7.28515625" style="61" customWidth="1"/>
    <col min="265" max="265" width="7" style="61" customWidth="1"/>
    <col min="266" max="266" width="5.42578125" style="61" customWidth="1"/>
    <col min="267" max="267" width="9.42578125" style="61" customWidth="1"/>
    <col min="268" max="269" width="0" style="61" hidden="1" customWidth="1"/>
    <col min="270" max="270" width="1" style="61" customWidth="1"/>
    <col min="271" max="271" width="44.7109375" style="61" customWidth="1"/>
    <col min="272" max="272" width="5.7109375" style="61" customWidth="1"/>
    <col min="273" max="273" width="6" style="61" customWidth="1"/>
    <col min="274" max="512" width="9.140625" style="61"/>
    <col min="513" max="513" width="5.28515625" style="61" customWidth="1"/>
    <col min="514" max="514" width="1.7109375" style="61" customWidth="1"/>
    <col min="515" max="516" width="5.28515625" style="61" customWidth="1"/>
    <col min="517" max="517" width="1.7109375" style="61" customWidth="1"/>
    <col min="518" max="518" width="5.28515625" style="61" customWidth="1"/>
    <col min="519" max="519" width="5.7109375" style="61" customWidth="1"/>
    <col min="520" max="520" width="7.28515625" style="61" customWidth="1"/>
    <col min="521" max="521" width="7" style="61" customWidth="1"/>
    <col min="522" max="522" width="5.42578125" style="61" customWidth="1"/>
    <col min="523" max="523" width="9.42578125" style="61" customWidth="1"/>
    <col min="524" max="525" width="0" style="61" hidden="1" customWidth="1"/>
    <col min="526" max="526" width="1" style="61" customWidth="1"/>
    <col min="527" max="527" width="44.7109375" style="61" customWidth="1"/>
    <col min="528" max="528" width="5.7109375" style="61" customWidth="1"/>
    <col min="529" max="529" width="6" style="61" customWidth="1"/>
    <col min="530" max="768" width="9.140625" style="61"/>
    <col min="769" max="769" width="5.28515625" style="61" customWidth="1"/>
    <col min="770" max="770" width="1.7109375" style="61" customWidth="1"/>
    <col min="771" max="772" width="5.28515625" style="61" customWidth="1"/>
    <col min="773" max="773" width="1.7109375" style="61" customWidth="1"/>
    <col min="774" max="774" width="5.28515625" style="61" customWidth="1"/>
    <col min="775" max="775" width="5.7109375" style="61" customWidth="1"/>
    <col min="776" max="776" width="7.28515625" style="61" customWidth="1"/>
    <col min="777" max="777" width="7" style="61" customWidth="1"/>
    <col min="778" max="778" width="5.42578125" style="61" customWidth="1"/>
    <col min="779" max="779" width="9.42578125" style="61" customWidth="1"/>
    <col min="780" max="781" width="0" style="61" hidden="1" customWidth="1"/>
    <col min="782" max="782" width="1" style="61" customWidth="1"/>
    <col min="783" max="783" width="44.7109375" style="61" customWidth="1"/>
    <col min="784" max="784" width="5.7109375" style="61" customWidth="1"/>
    <col min="785" max="785" width="6" style="61" customWidth="1"/>
    <col min="786" max="1024" width="9.140625" style="61"/>
    <col min="1025" max="1025" width="5.28515625" style="61" customWidth="1"/>
    <col min="1026" max="1026" width="1.7109375" style="61" customWidth="1"/>
    <col min="1027" max="1028" width="5.28515625" style="61" customWidth="1"/>
    <col min="1029" max="1029" width="1.7109375" style="61" customWidth="1"/>
    <col min="1030" max="1030" width="5.28515625" style="61" customWidth="1"/>
    <col min="1031" max="1031" width="5.7109375" style="61" customWidth="1"/>
    <col min="1032" max="1032" width="7.28515625" style="61" customWidth="1"/>
    <col min="1033" max="1033" width="7" style="61" customWidth="1"/>
    <col min="1034" max="1034" width="5.42578125" style="61" customWidth="1"/>
    <col min="1035" max="1035" width="9.42578125" style="61" customWidth="1"/>
    <col min="1036" max="1037" width="0" style="61" hidden="1" customWidth="1"/>
    <col min="1038" max="1038" width="1" style="61" customWidth="1"/>
    <col min="1039" max="1039" width="44.7109375" style="61" customWidth="1"/>
    <col min="1040" max="1040" width="5.7109375" style="61" customWidth="1"/>
    <col min="1041" max="1041" width="6" style="61" customWidth="1"/>
    <col min="1042" max="1280" width="9.140625" style="61"/>
    <col min="1281" max="1281" width="5.28515625" style="61" customWidth="1"/>
    <col min="1282" max="1282" width="1.7109375" style="61" customWidth="1"/>
    <col min="1283" max="1284" width="5.28515625" style="61" customWidth="1"/>
    <col min="1285" max="1285" width="1.7109375" style="61" customWidth="1"/>
    <col min="1286" max="1286" width="5.28515625" style="61" customWidth="1"/>
    <col min="1287" max="1287" width="5.7109375" style="61" customWidth="1"/>
    <col min="1288" max="1288" width="7.28515625" style="61" customWidth="1"/>
    <col min="1289" max="1289" width="7" style="61" customWidth="1"/>
    <col min="1290" max="1290" width="5.42578125" style="61" customWidth="1"/>
    <col min="1291" max="1291" width="9.42578125" style="61" customWidth="1"/>
    <col min="1292" max="1293" width="0" style="61" hidden="1" customWidth="1"/>
    <col min="1294" max="1294" width="1" style="61" customWidth="1"/>
    <col min="1295" max="1295" width="44.7109375" style="61" customWidth="1"/>
    <col min="1296" max="1296" width="5.7109375" style="61" customWidth="1"/>
    <col min="1297" max="1297" width="6" style="61" customWidth="1"/>
    <col min="1298" max="1536" width="9.140625" style="61"/>
    <col min="1537" max="1537" width="5.28515625" style="61" customWidth="1"/>
    <col min="1538" max="1538" width="1.7109375" style="61" customWidth="1"/>
    <col min="1539" max="1540" width="5.28515625" style="61" customWidth="1"/>
    <col min="1541" max="1541" width="1.7109375" style="61" customWidth="1"/>
    <col min="1542" max="1542" width="5.28515625" style="61" customWidth="1"/>
    <col min="1543" max="1543" width="5.7109375" style="61" customWidth="1"/>
    <col min="1544" max="1544" width="7.28515625" style="61" customWidth="1"/>
    <col min="1545" max="1545" width="7" style="61" customWidth="1"/>
    <col min="1546" max="1546" width="5.42578125" style="61" customWidth="1"/>
    <col min="1547" max="1547" width="9.42578125" style="61" customWidth="1"/>
    <col min="1548" max="1549" width="0" style="61" hidden="1" customWidth="1"/>
    <col min="1550" max="1550" width="1" style="61" customWidth="1"/>
    <col min="1551" max="1551" width="44.7109375" style="61" customWidth="1"/>
    <col min="1552" max="1552" width="5.7109375" style="61" customWidth="1"/>
    <col min="1553" max="1553" width="6" style="61" customWidth="1"/>
    <col min="1554" max="1792" width="9.140625" style="61"/>
    <col min="1793" max="1793" width="5.28515625" style="61" customWidth="1"/>
    <col min="1794" max="1794" width="1.7109375" style="61" customWidth="1"/>
    <col min="1795" max="1796" width="5.28515625" style="61" customWidth="1"/>
    <col min="1797" max="1797" width="1.7109375" style="61" customWidth="1"/>
    <col min="1798" max="1798" width="5.28515625" style="61" customWidth="1"/>
    <col min="1799" max="1799" width="5.7109375" style="61" customWidth="1"/>
    <col min="1800" max="1800" width="7.28515625" style="61" customWidth="1"/>
    <col min="1801" max="1801" width="7" style="61" customWidth="1"/>
    <col min="1802" max="1802" width="5.42578125" style="61" customWidth="1"/>
    <col min="1803" max="1803" width="9.42578125" style="61" customWidth="1"/>
    <col min="1804" max="1805" width="0" style="61" hidden="1" customWidth="1"/>
    <col min="1806" max="1806" width="1" style="61" customWidth="1"/>
    <col min="1807" max="1807" width="44.7109375" style="61" customWidth="1"/>
    <col min="1808" max="1808" width="5.7109375" style="61" customWidth="1"/>
    <col min="1809" max="1809" width="6" style="61" customWidth="1"/>
    <col min="1810" max="2048" width="9.140625" style="61"/>
    <col min="2049" max="2049" width="5.28515625" style="61" customWidth="1"/>
    <col min="2050" max="2050" width="1.7109375" style="61" customWidth="1"/>
    <col min="2051" max="2052" width="5.28515625" style="61" customWidth="1"/>
    <col min="2053" max="2053" width="1.7109375" style="61" customWidth="1"/>
    <col min="2054" max="2054" width="5.28515625" style="61" customWidth="1"/>
    <col min="2055" max="2055" width="5.7109375" style="61" customWidth="1"/>
    <col min="2056" max="2056" width="7.28515625" style="61" customWidth="1"/>
    <col min="2057" max="2057" width="7" style="61" customWidth="1"/>
    <col min="2058" max="2058" width="5.42578125" style="61" customWidth="1"/>
    <col min="2059" max="2059" width="9.42578125" style="61" customWidth="1"/>
    <col min="2060" max="2061" width="0" style="61" hidden="1" customWidth="1"/>
    <col min="2062" max="2062" width="1" style="61" customWidth="1"/>
    <col min="2063" max="2063" width="44.7109375" style="61" customWidth="1"/>
    <col min="2064" max="2064" width="5.7109375" style="61" customWidth="1"/>
    <col min="2065" max="2065" width="6" style="61" customWidth="1"/>
    <col min="2066" max="2304" width="9.140625" style="61"/>
    <col min="2305" max="2305" width="5.28515625" style="61" customWidth="1"/>
    <col min="2306" max="2306" width="1.7109375" style="61" customWidth="1"/>
    <col min="2307" max="2308" width="5.28515625" style="61" customWidth="1"/>
    <col min="2309" max="2309" width="1.7109375" style="61" customWidth="1"/>
    <col min="2310" max="2310" width="5.28515625" style="61" customWidth="1"/>
    <col min="2311" max="2311" width="5.7109375" style="61" customWidth="1"/>
    <col min="2312" max="2312" width="7.28515625" style="61" customWidth="1"/>
    <col min="2313" max="2313" width="7" style="61" customWidth="1"/>
    <col min="2314" max="2314" width="5.42578125" style="61" customWidth="1"/>
    <col min="2315" max="2315" width="9.42578125" style="61" customWidth="1"/>
    <col min="2316" max="2317" width="0" style="61" hidden="1" customWidth="1"/>
    <col min="2318" max="2318" width="1" style="61" customWidth="1"/>
    <col min="2319" max="2319" width="44.7109375" style="61" customWidth="1"/>
    <col min="2320" max="2320" width="5.7109375" style="61" customWidth="1"/>
    <col min="2321" max="2321" width="6" style="61" customWidth="1"/>
    <col min="2322" max="2560" width="9.140625" style="61"/>
    <col min="2561" max="2561" width="5.28515625" style="61" customWidth="1"/>
    <col min="2562" max="2562" width="1.7109375" style="61" customWidth="1"/>
    <col min="2563" max="2564" width="5.28515625" style="61" customWidth="1"/>
    <col min="2565" max="2565" width="1.7109375" style="61" customWidth="1"/>
    <col min="2566" max="2566" width="5.28515625" style="61" customWidth="1"/>
    <col min="2567" max="2567" width="5.7109375" style="61" customWidth="1"/>
    <col min="2568" max="2568" width="7.28515625" style="61" customWidth="1"/>
    <col min="2569" max="2569" width="7" style="61" customWidth="1"/>
    <col min="2570" max="2570" width="5.42578125" style="61" customWidth="1"/>
    <col min="2571" max="2571" width="9.42578125" style="61" customWidth="1"/>
    <col min="2572" max="2573" width="0" style="61" hidden="1" customWidth="1"/>
    <col min="2574" max="2574" width="1" style="61" customWidth="1"/>
    <col min="2575" max="2575" width="44.7109375" style="61" customWidth="1"/>
    <col min="2576" max="2576" width="5.7109375" style="61" customWidth="1"/>
    <col min="2577" max="2577" width="6" style="61" customWidth="1"/>
    <col min="2578" max="2816" width="9.140625" style="61"/>
    <col min="2817" max="2817" width="5.28515625" style="61" customWidth="1"/>
    <col min="2818" max="2818" width="1.7109375" style="61" customWidth="1"/>
    <col min="2819" max="2820" width="5.28515625" style="61" customWidth="1"/>
    <col min="2821" max="2821" width="1.7109375" style="61" customWidth="1"/>
    <col min="2822" max="2822" width="5.28515625" style="61" customWidth="1"/>
    <col min="2823" max="2823" width="5.7109375" style="61" customWidth="1"/>
    <col min="2824" max="2824" width="7.28515625" style="61" customWidth="1"/>
    <col min="2825" max="2825" width="7" style="61" customWidth="1"/>
    <col min="2826" max="2826" width="5.42578125" style="61" customWidth="1"/>
    <col min="2827" max="2827" width="9.42578125" style="61" customWidth="1"/>
    <col min="2828" max="2829" width="0" style="61" hidden="1" customWidth="1"/>
    <col min="2830" max="2830" width="1" style="61" customWidth="1"/>
    <col min="2831" max="2831" width="44.7109375" style="61" customWidth="1"/>
    <col min="2832" max="2832" width="5.7109375" style="61" customWidth="1"/>
    <col min="2833" max="2833" width="6" style="61" customWidth="1"/>
    <col min="2834" max="3072" width="9.140625" style="61"/>
    <col min="3073" max="3073" width="5.28515625" style="61" customWidth="1"/>
    <col min="3074" max="3074" width="1.7109375" style="61" customWidth="1"/>
    <col min="3075" max="3076" width="5.28515625" style="61" customWidth="1"/>
    <col min="3077" max="3077" width="1.7109375" style="61" customWidth="1"/>
    <col min="3078" max="3078" width="5.28515625" style="61" customWidth="1"/>
    <col min="3079" max="3079" width="5.7109375" style="61" customWidth="1"/>
    <col min="3080" max="3080" width="7.28515625" style="61" customWidth="1"/>
    <col min="3081" max="3081" width="7" style="61" customWidth="1"/>
    <col min="3082" max="3082" width="5.42578125" style="61" customWidth="1"/>
    <col min="3083" max="3083" width="9.42578125" style="61" customWidth="1"/>
    <col min="3084" max="3085" width="0" style="61" hidden="1" customWidth="1"/>
    <col min="3086" max="3086" width="1" style="61" customWidth="1"/>
    <col min="3087" max="3087" width="44.7109375" style="61" customWidth="1"/>
    <col min="3088" max="3088" width="5.7109375" style="61" customWidth="1"/>
    <col min="3089" max="3089" width="6" style="61" customWidth="1"/>
    <col min="3090" max="3328" width="9.140625" style="61"/>
    <col min="3329" max="3329" width="5.28515625" style="61" customWidth="1"/>
    <col min="3330" max="3330" width="1.7109375" style="61" customWidth="1"/>
    <col min="3331" max="3332" width="5.28515625" style="61" customWidth="1"/>
    <col min="3333" max="3333" width="1.7109375" style="61" customWidth="1"/>
    <col min="3334" max="3334" width="5.28515625" style="61" customWidth="1"/>
    <col min="3335" max="3335" width="5.7109375" style="61" customWidth="1"/>
    <col min="3336" max="3336" width="7.28515625" style="61" customWidth="1"/>
    <col min="3337" max="3337" width="7" style="61" customWidth="1"/>
    <col min="3338" max="3338" width="5.42578125" style="61" customWidth="1"/>
    <col min="3339" max="3339" width="9.42578125" style="61" customWidth="1"/>
    <col min="3340" max="3341" width="0" style="61" hidden="1" customWidth="1"/>
    <col min="3342" max="3342" width="1" style="61" customWidth="1"/>
    <col min="3343" max="3343" width="44.7109375" style="61" customWidth="1"/>
    <col min="3344" max="3344" width="5.7109375" style="61" customWidth="1"/>
    <col min="3345" max="3345" width="6" style="61" customWidth="1"/>
    <col min="3346" max="3584" width="9.140625" style="61"/>
    <col min="3585" max="3585" width="5.28515625" style="61" customWidth="1"/>
    <col min="3586" max="3586" width="1.7109375" style="61" customWidth="1"/>
    <col min="3587" max="3588" width="5.28515625" style="61" customWidth="1"/>
    <col min="3589" max="3589" width="1.7109375" style="61" customWidth="1"/>
    <col min="3590" max="3590" width="5.28515625" style="61" customWidth="1"/>
    <col min="3591" max="3591" width="5.7109375" style="61" customWidth="1"/>
    <col min="3592" max="3592" width="7.28515625" style="61" customWidth="1"/>
    <col min="3593" max="3593" width="7" style="61" customWidth="1"/>
    <col min="3594" max="3594" width="5.42578125" style="61" customWidth="1"/>
    <col min="3595" max="3595" width="9.42578125" style="61" customWidth="1"/>
    <col min="3596" max="3597" width="0" style="61" hidden="1" customWidth="1"/>
    <col min="3598" max="3598" width="1" style="61" customWidth="1"/>
    <col min="3599" max="3599" width="44.7109375" style="61" customWidth="1"/>
    <col min="3600" max="3600" width="5.7109375" style="61" customWidth="1"/>
    <col min="3601" max="3601" width="6" style="61" customWidth="1"/>
    <col min="3602" max="3840" width="9.140625" style="61"/>
    <col min="3841" max="3841" width="5.28515625" style="61" customWidth="1"/>
    <col min="3842" max="3842" width="1.7109375" style="61" customWidth="1"/>
    <col min="3843" max="3844" width="5.28515625" style="61" customWidth="1"/>
    <col min="3845" max="3845" width="1.7109375" style="61" customWidth="1"/>
    <col min="3846" max="3846" width="5.28515625" style="61" customWidth="1"/>
    <col min="3847" max="3847" width="5.7109375" style="61" customWidth="1"/>
    <col min="3848" max="3848" width="7.28515625" style="61" customWidth="1"/>
    <col min="3849" max="3849" width="7" style="61" customWidth="1"/>
    <col min="3850" max="3850" width="5.42578125" style="61" customWidth="1"/>
    <col min="3851" max="3851" width="9.42578125" style="61" customWidth="1"/>
    <col min="3852" max="3853" width="0" style="61" hidden="1" customWidth="1"/>
    <col min="3854" max="3854" width="1" style="61" customWidth="1"/>
    <col min="3855" max="3855" width="44.7109375" style="61" customWidth="1"/>
    <col min="3856" max="3856" width="5.7109375" style="61" customWidth="1"/>
    <col min="3857" max="3857" width="6" style="61" customWidth="1"/>
    <col min="3858" max="4096" width="9.140625" style="61"/>
    <col min="4097" max="4097" width="5.28515625" style="61" customWidth="1"/>
    <col min="4098" max="4098" width="1.7109375" style="61" customWidth="1"/>
    <col min="4099" max="4100" width="5.28515625" style="61" customWidth="1"/>
    <col min="4101" max="4101" width="1.7109375" style="61" customWidth="1"/>
    <col min="4102" max="4102" width="5.28515625" style="61" customWidth="1"/>
    <col min="4103" max="4103" width="5.7109375" style="61" customWidth="1"/>
    <col min="4104" max="4104" width="7.28515625" style="61" customWidth="1"/>
    <col min="4105" max="4105" width="7" style="61" customWidth="1"/>
    <col min="4106" max="4106" width="5.42578125" style="61" customWidth="1"/>
    <col min="4107" max="4107" width="9.42578125" style="61" customWidth="1"/>
    <col min="4108" max="4109" width="0" style="61" hidden="1" customWidth="1"/>
    <col min="4110" max="4110" width="1" style="61" customWidth="1"/>
    <col min="4111" max="4111" width="44.7109375" style="61" customWidth="1"/>
    <col min="4112" max="4112" width="5.7109375" style="61" customWidth="1"/>
    <col min="4113" max="4113" width="6" style="61" customWidth="1"/>
    <col min="4114" max="4352" width="9.140625" style="61"/>
    <col min="4353" max="4353" width="5.28515625" style="61" customWidth="1"/>
    <col min="4354" max="4354" width="1.7109375" style="61" customWidth="1"/>
    <col min="4355" max="4356" width="5.28515625" style="61" customWidth="1"/>
    <col min="4357" max="4357" width="1.7109375" style="61" customWidth="1"/>
    <col min="4358" max="4358" width="5.28515625" style="61" customWidth="1"/>
    <col min="4359" max="4359" width="5.7109375" style="61" customWidth="1"/>
    <col min="4360" max="4360" width="7.28515625" style="61" customWidth="1"/>
    <col min="4361" max="4361" width="7" style="61" customWidth="1"/>
    <col min="4362" max="4362" width="5.42578125" style="61" customWidth="1"/>
    <col min="4363" max="4363" width="9.42578125" style="61" customWidth="1"/>
    <col min="4364" max="4365" width="0" style="61" hidden="1" customWidth="1"/>
    <col min="4366" max="4366" width="1" style="61" customWidth="1"/>
    <col min="4367" max="4367" width="44.7109375" style="61" customWidth="1"/>
    <col min="4368" max="4368" width="5.7109375" style="61" customWidth="1"/>
    <col min="4369" max="4369" width="6" style="61" customWidth="1"/>
    <col min="4370" max="4608" width="9.140625" style="61"/>
    <col min="4609" max="4609" width="5.28515625" style="61" customWidth="1"/>
    <col min="4610" max="4610" width="1.7109375" style="61" customWidth="1"/>
    <col min="4611" max="4612" width="5.28515625" style="61" customWidth="1"/>
    <col min="4613" max="4613" width="1.7109375" style="61" customWidth="1"/>
    <col min="4614" max="4614" width="5.28515625" style="61" customWidth="1"/>
    <col min="4615" max="4615" width="5.7109375" style="61" customWidth="1"/>
    <col min="4616" max="4616" width="7.28515625" style="61" customWidth="1"/>
    <col min="4617" max="4617" width="7" style="61" customWidth="1"/>
    <col min="4618" max="4618" width="5.42578125" style="61" customWidth="1"/>
    <col min="4619" max="4619" width="9.42578125" style="61" customWidth="1"/>
    <col min="4620" max="4621" width="0" style="61" hidden="1" customWidth="1"/>
    <col min="4622" max="4622" width="1" style="61" customWidth="1"/>
    <col min="4623" max="4623" width="44.7109375" style="61" customWidth="1"/>
    <col min="4624" max="4624" width="5.7109375" style="61" customWidth="1"/>
    <col min="4625" max="4625" width="6" style="61" customWidth="1"/>
    <col min="4626" max="4864" width="9.140625" style="61"/>
    <col min="4865" max="4865" width="5.28515625" style="61" customWidth="1"/>
    <col min="4866" max="4866" width="1.7109375" style="61" customWidth="1"/>
    <col min="4867" max="4868" width="5.28515625" style="61" customWidth="1"/>
    <col min="4869" max="4869" width="1.7109375" style="61" customWidth="1"/>
    <col min="4870" max="4870" width="5.28515625" style="61" customWidth="1"/>
    <col min="4871" max="4871" width="5.7109375" style="61" customWidth="1"/>
    <col min="4872" max="4872" width="7.28515625" style="61" customWidth="1"/>
    <col min="4873" max="4873" width="7" style="61" customWidth="1"/>
    <col min="4874" max="4874" width="5.42578125" style="61" customWidth="1"/>
    <col min="4875" max="4875" width="9.42578125" style="61" customWidth="1"/>
    <col min="4876" max="4877" width="0" style="61" hidden="1" customWidth="1"/>
    <col min="4878" max="4878" width="1" style="61" customWidth="1"/>
    <col min="4879" max="4879" width="44.7109375" style="61" customWidth="1"/>
    <col min="4880" max="4880" width="5.7109375" style="61" customWidth="1"/>
    <col min="4881" max="4881" width="6" style="61" customWidth="1"/>
    <col min="4882" max="5120" width="9.140625" style="61"/>
    <col min="5121" max="5121" width="5.28515625" style="61" customWidth="1"/>
    <col min="5122" max="5122" width="1.7109375" style="61" customWidth="1"/>
    <col min="5123" max="5124" width="5.28515625" style="61" customWidth="1"/>
    <col min="5125" max="5125" width="1.7109375" style="61" customWidth="1"/>
    <col min="5126" max="5126" width="5.28515625" style="61" customWidth="1"/>
    <col min="5127" max="5127" width="5.7109375" style="61" customWidth="1"/>
    <col min="5128" max="5128" width="7.28515625" style="61" customWidth="1"/>
    <col min="5129" max="5129" width="7" style="61" customWidth="1"/>
    <col min="5130" max="5130" width="5.42578125" style="61" customWidth="1"/>
    <col min="5131" max="5131" width="9.42578125" style="61" customWidth="1"/>
    <col min="5132" max="5133" width="0" style="61" hidden="1" customWidth="1"/>
    <col min="5134" max="5134" width="1" style="61" customWidth="1"/>
    <col min="5135" max="5135" width="44.7109375" style="61" customWidth="1"/>
    <col min="5136" max="5136" width="5.7109375" style="61" customWidth="1"/>
    <col min="5137" max="5137" width="6" style="61" customWidth="1"/>
    <col min="5138" max="5376" width="9.140625" style="61"/>
    <col min="5377" max="5377" width="5.28515625" style="61" customWidth="1"/>
    <col min="5378" max="5378" width="1.7109375" style="61" customWidth="1"/>
    <col min="5379" max="5380" width="5.28515625" style="61" customWidth="1"/>
    <col min="5381" max="5381" width="1.7109375" style="61" customWidth="1"/>
    <col min="5382" max="5382" width="5.28515625" style="61" customWidth="1"/>
    <col min="5383" max="5383" width="5.7109375" style="61" customWidth="1"/>
    <col min="5384" max="5384" width="7.28515625" style="61" customWidth="1"/>
    <col min="5385" max="5385" width="7" style="61" customWidth="1"/>
    <col min="5386" max="5386" width="5.42578125" style="61" customWidth="1"/>
    <col min="5387" max="5387" width="9.42578125" style="61" customWidth="1"/>
    <col min="5388" max="5389" width="0" style="61" hidden="1" customWidth="1"/>
    <col min="5390" max="5390" width="1" style="61" customWidth="1"/>
    <col min="5391" max="5391" width="44.7109375" style="61" customWidth="1"/>
    <col min="5392" max="5392" width="5.7109375" style="61" customWidth="1"/>
    <col min="5393" max="5393" width="6" style="61" customWidth="1"/>
    <col min="5394" max="5632" width="9.140625" style="61"/>
    <col min="5633" max="5633" width="5.28515625" style="61" customWidth="1"/>
    <col min="5634" max="5634" width="1.7109375" style="61" customWidth="1"/>
    <col min="5635" max="5636" width="5.28515625" style="61" customWidth="1"/>
    <col min="5637" max="5637" width="1.7109375" style="61" customWidth="1"/>
    <col min="5638" max="5638" width="5.28515625" style="61" customWidth="1"/>
    <col min="5639" max="5639" width="5.7109375" style="61" customWidth="1"/>
    <col min="5640" max="5640" width="7.28515625" style="61" customWidth="1"/>
    <col min="5641" max="5641" width="7" style="61" customWidth="1"/>
    <col min="5642" max="5642" width="5.42578125" style="61" customWidth="1"/>
    <col min="5643" max="5643" width="9.42578125" style="61" customWidth="1"/>
    <col min="5644" max="5645" width="0" style="61" hidden="1" customWidth="1"/>
    <col min="5646" max="5646" width="1" style="61" customWidth="1"/>
    <col min="5647" max="5647" width="44.7109375" style="61" customWidth="1"/>
    <col min="5648" max="5648" width="5.7109375" style="61" customWidth="1"/>
    <col min="5649" max="5649" width="6" style="61" customWidth="1"/>
    <col min="5650" max="5888" width="9.140625" style="61"/>
    <col min="5889" max="5889" width="5.28515625" style="61" customWidth="1"/>
    <col min="5890" max="5890" width="1.7109375" style="61" customWidth="1"/>
    <col min="5891" max="5892" width="5.28515625" style="61" customWidth="1"/>
    <col min="5893" max="5893" width="1.7109375" style="61" customWidth="1"/>
    <col min="5894" max="5894" width="5.28515625" style="61" customWidth="1"/>
    <col min="5895" max="5895" width="5.7109375" style="61" customWidth="1"/>
    <col min="5896" max="5896" width="7.28515625" style="61" customWidth="1"/>
    <col min="5897" max="5897" width="7" style="61" customWidth="1"/>
    <col min="5898" max="5898" width="5.42578125" style="61" customWidth="1"/>
    <col min="5899" max="5899" width="9.42578125" style="61" customWidth="1"/>
    <col min="5900" max="5901" width="0" style="61" hidden="1" customWidth="1"/>
    <col min="5902" max="5902" width="1" style="61" customWidth="1"/>
    <col min="5903" max="5903" width="44.7109375" style="61" customWidth="1"/>
    <col min="5904" max="5904" width="5.7109375" style="61" customWidth="1"/>
    <col min="5905" max="5905" width="6" style="61" customWidth="1"/>
    <col min="5906" max="6144" width="9.140625" style="61"/>
    <col min="6145" max="6145" width="5.28515625" style="61" customWidth="1"/>
    <col min="6146" max="6146" width="1.7109375" style="61" customWidth="1"/>
    <col min="6147" max="6148" width="5.28515625" style="61" customWidth="1"/>
    <col min="6149" max="6149" width="1.7109375" style="61" customWidth="1"/>
    <col min="6150" max="6150" width="5.28515625" style="61" customWidth="1"/>
    <col min="6151" max="6151" width="5.7109375" style="61" customWidth="1"/>
    <col min="6152" max="6152" width="7.28515625" style="61" customWidth="1"/>
    <col min="6153" max="6153" width="7" style="61" customWidth="1"/>
    <col min="6154" max="6154" width="5.42578125" style="61" customWidth="1"/>
    <col min="6155" max="6155" width="9.42578125" style="61" customWidth="1"/>
    <col min="6156" max="6157" width="0" style="61" hidden="1" customWidth="1"/>
    <col min="6158" max="6158" width="1" style="61" customWidth="1"/>
    <col min="6159" max="6159" width="44.7109375" style="61" customWidth="1"/>
    <col min="6160" max="6160" width="5.7109375" style="61" customWidth="1"/>
    <col min="6161" max="6161" width="6" style="61" customWidth="1"/>
    <col min="6162" max="6400" width="9.140625" style="61"/>
    <col min="6401" max="6401" width="5.28515625" style="61" customWidth="1"/>
    <col min="6402" max="6402" width="1.7109375" style="61" customWidth="1"/>
    <col min="6403" max="6404" width="5.28515625" style="61" customWidth="1"/>
    <col min="6405" max="6405" width="1.7109375" style="61" customWidth="1"/>
    <col min="6406" max="6406" width="5.28515625" style="61" customWidth="1"/>
    <col min="6407" max="6407" width="5.7109375" style="61" customWidth="1"/>
    <col min="6408" max="6408" width="7.28515625" style="61" customWidth="1"/>
    <col min="6409" max="6409" width="7" style="61" customWidth="1"/>
    <col min="6410" max="6410" width="5.42578125" style="61" customWidth="1"/>
    <col min="6411" max="6411" width="9.42578125" style="61" customWidth="1"/>
    <col min="6412" max="6413" width="0" style="61" hidden="1" customWidth="1"/>
    <col min="6414" max="6414" width="1" style="61" customWidth="1"/>
    <col min="6415" max="6415" width="44.7109375" style="61" customWidth="1"/>
    <col min="6416" max="6416" width="5.7109375" style="61" customWidth="1"/>
    <col min="6417" max="6417" width="6" style="61" customWidth="1"/>
    <col min="6418" max="6656" width="9.140625" style="61"/>
    <col min="6657" max="6657" width="5.28515625" style="61" customWidth="1"/>
    <col min="6658" max="6658" width="1.7109375" style="61" customWidth="1"/>
    <col min="6659" max="6660" width="5.28515625" style="61" customWidth="1"/>
    <col min="6661" max="6661" width="1.7109375" style="61" customWidth="1"/>
    <col min="6662" max="6662" width="5.28515625" style="61" customWidth="1"/>
    <col min="6663" max="6663" width="5.7109375" style="61" customWidth="1"/>
    <col min="6664" max="6664" width="7.28515625" style="61" customWidth="1"/>
    <col min="6665" max="6665" width="7" style="61" customWidth="1"/>
    <col min="6666" max="6666" width="5.42578125" style="61" customWidth="1"/>
    <col min="6667" max="6667" width="9.42578125" style="61" customWidth="1"/>
    <col min="6668" max="6669" width="0" style="61" hidden="1" customWidth="1"/>
    <col min="6670" max="6670" width="1" style="61" customWidth="1"/>
    <col min="6671" max="6671" width="44.7109375" style="61" customWidth="1"/>
    <col min="6672" max="6672" width="5.7109375" style="61" customWidth="1"/>
    <col min="6673" max="6673" width="6" style="61" customWidth="1"/>
    <col min="6674" max="6912" width="9.140625" style="61"/>
    <col min="6913" max="6913" width="5.28515625" style="61" customWidth="1"/>
    <col min="6914" max="6914" width="1.7109375" style="61" customWidth="1"/>
    <col min="6915" max="6916" width="5.28515625" style="61" customWidth="1"/>
    <col min="6917" max="6917" width="1.7109375" style="61" customWidth="1"/>
    <col min="6918" max="6918" width="5.28515625" style="61" customWidth="1"/>
    <col min="6919" max="6919" width="5.7109375" style="61" customWidth="1"/>
    <col min="6920" max="6920" width="7.28515625" style="61" customWidth="1"/>
    <col min="6921" max="6921" width="7" style="61" customWidth="1"/>
    <col min="6922" max="6922" width="5.42578125" style="61" customWidth="1"/>
    <col min="6923" max="6923" width="9.42578125" style="61" customWidth="1"/>
    <col min="6924" max="6925" width="0" style="61" hidden="1" customWidth="1"/>
    <col min="6926" max="6926" width="1" style="61" customWidth="1"/>
    <col min="6927" max="6927" width="44.7109375" style="61" customWidth="1"/>
    <col min="6928" max="6928" width="5.7109375" style="61" customWidth="1"/>
    <col min="6929" max="6929" width="6" style="61" customWidth="1"/>
    <col min="6930" max="7168" width="9.140625" style="61"/>
    <col min="7169" max="7169" width="5.28515625" style="61" customWidth="1"/>
    <col min="7170" max="7170" width="1.7109375" style="61" customWidth="1"/>
    <col min="7171" max="7172" width="5.28515625" style="61" customWidth="1"/>
    <col min="7173" max="7173" width="1.7109375" style="61" customWidth="1"/>
    <col min="7174" max="7174" width="5.28515625" style="61" customWidth="1"/>
    <col min="7175" max="7175" width="5.7109375" style="61" customWidth="1"/>
    <col min="7176" max="7176" width="7.28515625" style="61" customWidth="1"/>
    <col min="7177" max="7177" width="7" style="61" customWidth="1"/>
    <col min="7178" max="7178" width="5.42578125" style="61" customWidth="1"/>
    <col min="7179" max="7179" width="9.42578125" style="61" customWidth="1"/>
    <col min="7180" max="7181" width="0" style="61" hidden="1" customWidth="1"/>
    <col min="7182" max="7182" width="1" style="61" customWidth="1"/>
    <col min="7183" max="7183" width="44.7109375" style="61" customWidth="1"/>
    <col min="7184" max="7184" width="5.7109375" style="61" customWidth="1"/>
    <col min="7185" max="7185" width="6" style="61" customWidth="1"/>
    <col min="7186" max="7424" width="9.140625" style="61"/>
    <col min="7425" max="7425" width="5.28515625" style="61" customWidth="1"/>
    <col min="7426" max="7426" width="1.7109375" style="61" customWidth="1"/>
    <col min="7427" max="7428" width="5.28515625" style="61" customWidth="1"/>
    <col min="7429" max="7429" width="1.7109375" style="61" customWidth="1"/>
    <col min="7430" max="7430" width="5.28515625" style="61" customWidth="1"/>
    <col min="7431" max="7431" width="5.7109375" style="61" customWidth="1"/>
    <col min="7432" max="7432" width="7.28515625" style="61" customWidth="1"/>
    <col min="7433" max="7433" width="7" style="61" customWidth="1"/>
    <col min="7434" max="7434" width="5.42578125" style="61" customWidth="1"/>
    <col min="7435" max="7435" width="9.42578125" style="61" customWidth="1"/>
    <col min="7436" max="7437" width="0" style="61" hidden="1" customWidth="1"/>
    <col min="7438" max="7438" width="1" style="61" customWidth="1"/>
    <col min="7439" max="7439" width="44.7109375" style="61" customWidth="1"/>
    <col min="7440" max="7440" width="5.7109375" style="61" customWidth="1"/>
    <col min="7441" max="7441" width="6" style="61" customWidth="1"/>
    <col min="7442" max="7680" width="9.140625" style="61"/>
    <col min="7681" max="7681" width="5.28515625" style="61" customWidth="1"/>
    <col min="7682" max="7682" width="1.7109375" style="61" customWidth="1"/>
    <col min="7683" max="7684" width="5.28515625" style="61" customWidth="1"/>
    <col min="7685" max="7685" width="1.7109375" style="61" customWidth="1"/>
    <col min="7686" max="7686" width="5.28515625" style="61" customWidth="1"/>
    <col min="7687" max="7687" width="5.7109375" style="61" customWidth="1"/>
    <col min="7688" max="7688" width="7.28515625" style="61" customWidth="1"/>
    <col min="7689" max="7689" width="7" style="61" customWidth="1"/>
    <col min="7690" max="7690" width="5.42578125" style="61" customWidth="1"/>
    <col min="7691" max="7691" width="9.42578125" style="61" customWidth="1"/>
    <col min="7692" max="7693" width="0" style="61" hidden="1" customWidth="1"/>
    <col min="7694" max="7694" width="1" style="61" customWidth="1"/>
    <col min="7695" max="7695" width="44.7109375" style="61" customWidth="1"/>
    <col min="7696" max="7696" width="5.7109375" style="61" customWidth="1"/>
    <col min="7697" max="7697" width="6" style="61" customWidth="1"/>
    <col min="7698" max="7936" width="9.140625" style="61"/>
    <col min="7937" max="7937" width="5.28515625" style="61" customWidth="1"/>
    <col min="7938" max="7938" width="1.7109375" style="61" customWidth="1"/>
    <col min="7939" max="7940" width="5.28515625" style="61" customWidth="1"/>
    <col min="7941" max="7941" width="1.7109375" style="61" customWidth="1"/>
    <col min="7942" max="7942" width="5.28515625" style="61" customWidth="1"/>
    <col min="7943" max="7943" width="5.7109375" style="61" customWidth="1"/>
    <col min="7944" max="7944" width="7.28515625" style="61" customWidth="1"/>
    <col min="7945" max="7945" width="7" style="61" customWidth="1"/>
    <col min="7946" max="7946" width="5.42578125" style="61" customWidth="1"/>
    <col min="7947" max="7947" width="9.42578125" style="61" customWidth="1"/>
    <col min="7948" max="7949" width="0" style="61" hidden="1" customWidth="1"/>
    <col min="7950" max="7950" width="1" style="61" customWidth="1"/>
    <col min="7951" max="7951" width="44.7109375" style="61" customWidth="1"/>
    <col min="7952" max="7952" width="5.7109375" style="61" customWidth="1"/>
    <col min="7953" max="7953" width="6" style="61" customWidth="1"/>
    <col min="7954" max="8192" width="9.140625" style="61"/>
    <col min="8193" max="8193" width="5.28515625" style="61" customWidth="1"/>
    <col min="8194" max="8194" width="1.7109375" style="61" customWidth="1"/>
    <col min="8195" max="8196" width="5.28515625" style="61" customWidth="1"/>
    <col min="8197" max="8197" width="1.7109375" style="61" customWidth="1"/>
    <col min="8198" max="8198" width="5.28515625" style="61" customWidth="1"/>
    <col min="8199" max="8199" width="5.7109375" style="61" customWidth="1"/>
    <col min="8200" max="8200" width="7.28515625" style="61" customWidth="1"/>
    <col min="8201" max="8201" width="7" style="61" customWidth="1"/>
    <col min="8202" max="8202" width="5.42578125" style="61" customWidth="1"/>
    <col min="8203" max="8203" width="9.42578125" style="61" customWidth="1"/>
    <col min="8204" max="8205" width="0" style="61" hidden="1" customWidth="1"/>
    <col min="8206" max="8206" width="1" style="61" customWidth="1"/>
    <col min="8207" max="8207" width="44.7109375" style="61" customWidth="1"/>
    <col min="8208" max="8208" width="5.7109375" style="61" customWidth="1"/>
    <col min="8209" max="8209" width="6" style="61" customWidth="1"/>
    <col min="8210" max="8448" width="9.140625" style="61"/>
    <col min="8449" max="8449" width="5.28515625" style="61" customWidth="1"/>
    <col min="8450" max="8450" width="1.7109375" style="61" customWidth="1"/>
    <col min="8451" max="8452" width="5.28515625" style="61" customWidth="1"/>
    <col min="8453" max="8453" width="1.7109375" style="61" customWidth="1"/>
    <col min="8454" max="8454" width="5.28515625" style="61" customWidth="1"/>
    <col min="8455" max="8455" width="5.7109375" style="61" customWidth="1"/>
    <col min="8456" max="8456" width="7.28515625" style="61" customWidth="1"/>
    <col min="8457" max="8457" width="7" style="61" customWidth="1"/>
    <col min="8458" max="8458" width="5.42578125" style="61" customWidth="1"/>
    <col min="8459" max="8459" width="9.42578125" style="61" customWidth="1"/>
    <col min="8460" max="8461" width="0" style="61" hidden="1" customWidth="1"/>
    <col min="8462" max="8462" width="1" style="61" customWidth="1"/>
    <col min="8463" max="8463" width="44.7109375" style="61" customWidth="1"/>
    <col min="8464" max="8464" width="5.7109375" style="61" customWidth="1"/>
    <col min="8465" max="8465" width="6" style="61" customWidth="1"/>
    <col min="8466" max="8704" width="9.140625" style="61"/>
    <col min="8705" max="8705" width="5.28515625" style="61" customWidth="1"/>
    <col min="8706" max="8706" width="1.7109375" style="61" customWidth="1"/>
    <col min="8707" max="8708" width="5.28515625" style="61" customWidth="1"/>
    <col min="8709" max="8709" width="1.7109375" style="61" customWidth="1"/>
    <col min="8710" max="8710" width="5.28515625" style="61" customWidth="1"/>
    <col min="8711" max="8711" width="5.7109375" style="61" customWidth="1"/>
    <col min="8712" max="8712" width="7.28515625" style="61" customWidth="1"/>
    <col min="8713" max="8713" width="7" style="61" customWidth="1"/>
    <col min="8714" max="8714" width="5.42578125" style="61" customWidth="1"/>
    <col min="8715" max="8715" width="9.42578125" style="61" customWidth="1"/>
    <col min="8716" max="8717" width="0" style="61" hidden="1" customWidth="1"/>
    <col min="8718" max="8718" width="1" style="61" customWidth="1"/>
    <col min="8719" max="8719" width="44.7109375" style="61" customWidth="1"/>
    <col min="8720" max="8720" width="5.7109375" style="61" customWidth="1"/>
    <col min="8721" max="8721" width="6" style="61" customWidth="1"/>
    <col min="8722" max="8960" width="9.140625" style="61"/>
    <col min="8961" max="8961" width="5.28515625" style="61" customWidth="1"/>
    <col min="8962" max="8962" width="1.7109375" style="61" customWidth="1"/>
    <col min="8963" max="8964" width="5.28515625" style="61" customWidth="1"/>
    <col min="8965" max="8965" width="1.7109375" style="61" customWidth="1"/>
    <col min="8966" max="8966" width="5.28515625" style="61" customWidth="1"/>
    <col min="8967" max="8967" width="5.7109375" style="61" customWidth="1"/>
    <col min="8968" max="8968" width="7.28515625" style="61" customWidth="1"/>
    <col min="8969" max="8969" width="7" style="61" customWidth="1"/>
    <col min="8970" max="8970" width="5.42578125" style="61" customWidth="1"/>
    <col min="8971" max="8971" width="9.42578125" style="61" customWidth="1"/>
    <col min="8972" max="8973" width="0" style="61" hidden="1" customWidth="1"/>
    <col min="8974" max="8974" width="1" style="61" customWidth="1"/>
    <col min="8975" max="8975" width="44.7109375" style="61" customWidth="1"/>
    <col min="8976" max="8976" width="5.7109375" style="61" customWidth="1"/>
    <col min="8977" max="8977" width="6" style="61" customWidth="1"/>
    <col min="8978" max="9216" width="9.140625" style="61"/>
    <col min="9217" max="9217" width="5.28515625" style="61" customWidth="1"/>
    <col min="9218" max="9218" width="1.7109375" style="61" customWidth="1"/>
    <col min="9219" max="9220" width="5.28515625" style="61" customWidth="1"/>
    <col min="9221" max="9221" width="1.7109375" style="61" customWidth="1"/>
    <col min="9222" max="9222" width="5.28515625" style="61" customWidth="1"/>
    <col min="9223" max="9223" width="5.7109375" style="61" customWidth="1"/>
    <col min="9224" max="9224" width="7.28515625" style="61" customWidth="1"/>
    <col min="9225" max="9225" width="7" style="61" customWidth="1"/>
    <col min="9226" max="9226" width="5.42578125" style="61" customWidth="1"/>
    <col min="9227" max="9227" width="9.42578125" style="61" customWidth="1"/>
    <col min="9228" max="9229" width="0" style="61" hidden="1" customWidth="1"/>
    <col min="9230" max="9230" width="1" style="61" customWidth="1"/>
    <col min="9231" max="9231" width="44.7109375" style="61" customWidth="1"/>
    <col min="9232" max="9232" width="5.7109375" style="61" customWidth="1"/>
    <col min="9233" max="9233" width="6" style="61" customWidth="1"/>
    <col min="9234" max="9472" width="9.140625" style="61"/>
    <col min="9473" max="9473" width="5.28515625" style="61" customWidth="1"/>
    <col min="9474" max="9474" width="1.7109375" style="61" customWidth="1"/>
    <col min="9475" max="9476" width="5.28515625" style="61" customWidth="1"/>
    <col min="9477" max="9477" width="1.7109375" style="61" customWidth="1"/>
    <col min="9478" max="9478" width="5.28515625" style="61" customWidth="1"/>
    <col min="9479" max="9479" width="5.7109375" style="61" customWidth="1"/>
    <col min="9480" max="9480" width="7.28515625" style="61" customWidth="1"/>
    <col min="9481" max="9481" width="7" style="61" customWidth="1"/>
    <col min="9482" max="9482" width="5.42578125" style="61" customWidth="1"/>
    <col min="9483" max="9483" width="9.42578125" style="61" customWidth="1"/>
    <col min="9484" max="9485" width="0" style="61" hidden="1" customWidth="1"/>
    <col min="9486" max="9486" width="1" style="61" customWidth="1"/>
    <col min="9487" max="9487" width="44.7109375" style="61" customWidth="1"/>
    <col min="9488" max="9488" width="5.7109375" style="61" customWidth="1"/>
    <col min="9489" max="9489" width="6" style="61" customWidth="1"/>
    <col min="9490" max="9728" width="9.140625" style="61"/>
    <col min="9729" max="9729" width="5.28515625" style="61" customWidth="1"/>
    <col min="9730" max="9730" width="1.7109375" style="61" customWidth="1"/>
    <col min="9731" max="9732" width="5.28515625" style="61" customWidth="1"/>
    <col min="9733" max="9733" width="1.7109375" style="61" customWidth="1"/>
    <col min="9734" max="9734" width="5.28515625" style="61" customWidth="1"/>
    <col min="9735" max="9735" width="5.7109375" style="61" customWidth="1"/>
    <col min="9736" max="9736" width="7.28515625" style="61" customWidth="1"/>
    <col min="9737" max="9737" width="7" style="61" customWidth="1"/>
    <col min="9738" max="9738" width="5.42578125" style="61" customWidth="1"/>
    <col min="9739" max="9739" width="9.42578125" style="61" customWidth="1"/>
    <col min="9740" max="9741" width="0" style="61" hidden="1" customWidth="1"/>
    <col min="9742" max="9742" width="1" style="61" customWidth="1"/>
    <col min="9743" max="9743" width="44.7109375" style="61" customWidth="1"/>
    <col min="9744" max="9744" width="5.7109375" style="61" customWidth="1"/>
    <col min="9745" max="9745" width="6" style="61" customWidth="1"/>
    <col min="9746" max="9984" width="9.140625" style="61"/>
    <col min="9985" max="9985" width="5.28515625" style="61" customWidth="1"/>
    <col min="9986" max="9986" width="1.7109375" style="61" customWidth="1"/>
    <col min="9987" max="9988" width="5.28515625" style="61" customWidth="1"/>
    <col min="9989" max="9989" width="1.7109375" style="61" customWidth="1"/>
    <col min="9990" max="9990" width="5.28515625" style="61" customWidth="1"/>
    <col min="9991" max="9991" width="5.7109375" style="61" customWidth="1"/>
    <col min="9992" max="9992" width="7.28515625" style="61" customWidth="1"/>
    <col min="9993" max="9993" width="7" style="61" customWidth="1"/>
    <col min="9994" max="9994" width="5.42578125" style="61" customWidth="1"/>
    <col min="9995" max="9995" width="9.42578125" style="61" customWidth="1"/>
    <col min="9996" max="9997" width="0" style="61" hidden="1" customWidth="1"/>
    <col min="9998" max="9998" width="1" style="61" customWidth="1"/>
    <col min="9999" max="9999" width="44.7109375" style="61" customWidth="1"/>
    <col min="10000" max="10000" width="5.7109375" style="61" customWidth="1"/>
    <col min="10001" max="10001" width="6" style="61" customWidth="1"/>
    <col min="10002" max="10240" width="9.140625" style="61"/>
    <col min="10241" max="10241" width="5.28515625" style="61" customWidth="1"/>
    <col min="10242" max="10242" width="1.7109375" style="61" customWidth="1"/>
    <col min="10243" max="10244" width="5.28515625" style="61" customWidth="1"/>
    <col min="10245" max="10245" width="1.7109375" style="61" customWidth="1"/>
    <col min="10246" max="10246" width="5.28515625" style="61" customWidth="1"/>
    <col min="10247" max="10247" width="5.7109375" style="61" customWidth="1"/>
    <col min="10248" max="10248" width="7.28515625" style="61" customWidth="1"/>
    <col min="10249" max="10249" width="7" style="61" customWidth="1"/>
    <col min="10250" max="10250" width="5.42578125" style="61" customWidth="1"/>
    <col min="10251" max="10251" width="9.42578125" style="61" customWidth="1"/>
    <col min="10252" max="10253" width="0" style="61" hidden="1" customWidth="1"/>
    <col min="10254" max="10254" width="1" style="61" customWidth="1"/>
    <col min="10255" max="10255" width="44.7109375" style="61" customWidth="1"/>
    <col min="10256" max="10256" width="5.7109375" style="61" customWidth="1"/>
    <col min="10257" max="10257" width="6" style="61" customWidth="1"/>
    <col min="10258" max="10496" width="9.140625" style="61"/>
    <col min="10497" max="10497" width="5.28515625" style="61" customWidth="1"/>
    <col min="10498" max="10498" width="1.7109375" style="61" customWidth="1"/>
    <col min="10499" max="10500" width="5.28515625" style="61" customWidth="1"/>
    <col min="10501" max="10501" width="1.7109375" style="61" customWidth="1"/>
    <col min="10502" max="10502" width="5.28515625" style="61" customWidth="1"/>
    <col min="10503" max="10503" width="5.7109375" style="61" customWidth="1"/>
    <col min="10504" max="10504" width="7.28515625" style="61" customWidth="1"/>
    <col min="10505" max="10505" width="7" style="61" customWidth="1"/>
    <col min="10506" max="10506" width="5.42578125" style="61" customWidth="1"/>
    <col min="10507" max="10507" width="9.42578125" style="61" customWidth="1"/>
    <col min="10508" max="10509" width="0" style="61" hidden="1" customWidth="1"/>
    <col min="10510" max="10510" width="1" style="61" customWidth="1"/>
    <col min="10511" max="10511" width="44.7109375" style="61" customWidth="1"/>
    <col min="10512" max="10512" width="5.7109375" style="61" customWidth="1"/>
    <col min="10513" max="10513" width="6" style="61" customWidth="1"/>
    <col min="10514" max="10752" width="9.140625" style="61"/>
    <col min="10753" max="10753" width="5.28515625" style="61" customWidth="1"/>
    <col min="10754" max="10754" width="1.7109375" style="61" customWidth="1"/>
    <col min="10755" max="10756" width="5.28515625" style="61" customWidth="1"/>
    <col min="10757" max="10757" width="1.7109375" style="61" customWidth="1"/>
    <col min="10758" max="10758" width="5.28515625" style="61" customWidth="1"/>
    <col min="10759" max="10759" width="5.7109375" style="61" customWidth="1"/>
    <col min="10760" max="10760" width="7.28515625" style="61" customWidth="1"/>
    <col min="10761" max="10761" width="7" style="61" customWidth="1"/>
    <col min="10762" max="10762" width="5.42578125" style="61" customWidth="1"/>
    <col min="10763" max="10763" width="9.42578125" style="61" customWidth="1"/>
    <col min="10764" max="10765" width="0" style="61" hidden="1" customWidth="1"/>
    <col min="10766" max="10766" width="1" style="61" customWidth="1"/>
    <col min="10767" max="10767" width="44.7109375" style="61" customWidth="1"/>
    <col min="10768" max="10768" width="5.7109375" style="61" customWidth="1"/>
    <col min="10769" max="10769" width="6" style="61" customWidth="1"/>
    <col min="10770" max="11008" width="9.140625" style="61"/>
    <col min="11009" max="11009" width="5.28515625" style="61" customWidth="1"/>
    <col min="11010" max="11010" width="1.7109375" style="61" customWidth="1"/>
    <col min="11011" max="11012" width="5.28515625" style="61" customWidth="1"/>
    <col min="11013" max="11013" width="1.7109375" style="61" customWidth="1"/>
    <col min="11014" max="11014" width="5.28515625" style="61" customWidth="1"/>
    <col min="11015" max="11015" width="5.7109375" style="61" customWidth="1"/>
    <col min="11016" max="11016" width="7.28515625" style="61" customWidth="1"/>
    <col min="11017" max="11017" width="7" style="61" customWidth="1"/>
    <col min="11018" max="11018" width="5.42578125" style="61" customWidth="1"/>
    <col min="11019" max="11019" width="9.42578125" style="61" customWidth="1"/>
    <col min="11020" max="11021" width="0" style="61" hidden="1" customWidth="1"/>
    <col min="11022" max="11022" width="1" style="61" customWidth="1"/>
    <col min="11023" max="11023" width="44.7109375" style="61" customWidth="1"/>
    <col min="11024" max="11024" width="5.7109375" style="61" customWidth="1"/>
    <col min="11025" max="11025" width="6" style="61" customWidth="1"/>
    <col min="11026" max="11264" width="9.140625" style="61"/>
    <col min="11265" max="11265" width="5.28515625" style="61" customWidth="1"/>
    <col min="11266" max="11266" width="1.7109375" style="61" customWidth="1"/>
    <col min="11267" max="11268" width="5.28515625" style="61" customWidth="1"/>
    <col min="11269" max="11269" width="1.7109375" style="61" customWidth="1"/>
    <col min="11270" max="11270" width="5.28515625" style="61" customWidth="1"/>
    <col min="11271" max="11271" width="5.7109375" style="61" customWidth="1"/>
    <col min="11272" max="11272" width="7.28515625" style="61" customWidth="1"/>
    <col min="11273" max="11273" width="7" style="61" customWidth="1"/>
    <col min="11274" max="11274" width="5.42578125" style="61" customWidth="1"/>
    <col min="11275" max="11275" width="9.42578125" style="61" customWidth="1"/>
    <col min="11276" max="11277" width="0" style="61" hidden="1" customWidth="1"/>
    <col min="11278" max="11278" width="1" style="61" customWidth="1"/>
    <col min="11279" max="11279" width="44.7109375" style="61" customWidth="1"/>
    <col min="11280" max="11280" width="5.7109375" style="61" customWidth="1"/>
    <col min="11281" max="11281" width="6" style="61" customWidth="1"/>
    <col min="11282" max="11520" width="9.140625" style="61"/>
    <col min="11521" max="11521" width="5.28515625" style="61" customWidth="1"/>
    <col min="11522" max="11522" width="1.7109375" style="61" customWidth="1"/>
    <col min="11523" max="11524" width="5.28515625" style="61" customWidth="1"/>
    <col min="11525" max="11525" width="1.7109375" style="61" customWidth="1"/>
    <col min="11526" max="11526" width="5.28515625" style="61" customWidth="1"/>
    <col min="11527" max="11527" width="5.7109375" style="61" customWidth="1"/>
    <col min="11528" max="11528" width="7.28515625" style="61" customWidth="1"/>
    <col min="11529" max="11529" width="7" style="61" customWidth="1"/>
    <col min="11530" max="11530" width="5.42578125" style="61" customWidth="1"/>
    <col min="11531" max="11531" width="9.42578125" style="61" customWidth="1"/>
    <col min="11532" max="11533" width="0" style="61" hidden="1" customWidth="1"/>
    <col min="11534" max="11534" width="1" style="61" customWidth="1"/>
    <col min="11535" max="11535" width="44.7109375" style="61" customWidth="1"/>
    <col min="11536" max="11536" width="5.7109375" style="61" customWidth="1"/>
    <col min="11537" max="11537" width="6" style="61" customWidth="1"/>
    <col min="11538" max="11776" width="9.140625" style="61"/>
    <col min="11777" max="11777" width="5.28515625" style="61" customWidth="1"/>
    <col min="11778" max="11778" width="1.7109375" style="61" customWidth="1"/>
    <col min="11779" max="11780" width="5.28515625" style="61" customWidth="1"/>
    <col min="11781" max="11781" width="1.7109375" style="61" customWidth="1"/>
    <col min="11782" max="11782" width="5.28515625" style="61" customWidth="1"/>
    <col min="11783" max="11783" width="5.7109375" style="61" customWidth="1"/>
    <col min="11784" max="11784" width="7.28515625" style="61" customWidth="1"/>
    <col min="11785" max="11785" width="7" style="61" customWidth="1"/>
    <col min="11786" max="11786" width="5.42578125" style="61" customWidth="1"/>
    <col min="11787" max="11787" width="9.42578125" style="61" customWidth="1"/>
    <col min="11788" max="11789" width="0" style="61" hidden="1" customWidth="1"/>
    <col min="11790" max="11790" width="1" style="61" customWidth="1"/>
    <col min="11791" max="11791" width="44.7109375" style="61" customWidth="1"/>
    <col min="11792" max="11792" width="5.7109375" style="61" customWidth="1"/>
    <col min="11793" max="11793" width="6" style="61" customWidth="1"/>
    <col min="11794" max="12032" width="9.140625" style="61"/>
    <col min="12033" max="12033" width="5.28515625" style="61" customWidth="1"/>
    <col min="12034" max="12034" width="1.7109375" style="61" customWidth="1"/>
    <col min="12035" max="12036" width="5.28515625" style="61" customWidth="1"/>
    <col min="12037" max="12037" width="1.7109375" style="61" customWidth="1"/>
    <col min="12038" max="12038" width="5.28515625" style="61" customWidth="1"/>
    <col min="12039" max="12039" width="5.7109375" style="61" customWidth="1"/>
    <col min="12040" max="12040" width="7.28515625" style="61" customWidth="1"/>
    <col min="12041" max="12041" width="7" style="61" customWidth="1"/>
    <col min="12042" max="12042" width="5.42578125" style="61" customWidth="1"/>
    <col min="12043" max="12043" width="9.42578125" style="61" customWidth="1"/>
    <col min="12044" max="12045" width="0" style="61" hidden="1" customWidth="1"/>
    <col min="12046" max="12046" width="1" style="61" customWidth="1"/>
    <col min="12047" max="12047" width="44.7109375" style="61" customWidth="1"/>
    <col min="12048" max="12048" width="5.7109375" style="61" customWidth="1"/>
    <col min="12049" max="12049" width="6" style="61" customWidth="1"/>
    <col min="12050" max="12288" width="9.140625" style="61"/>
    <col min="12289" max="12289" width="5.28515625" style="61" customWidth="1"/>
    <col min="12290" max="12290" width="1.7109375" style="61" customWidth="1"/>
    <col min="12291" max="12292" width="5.28515625" style="61" customWidth="1"/>
    <col min="12293" max="12293" width="1.7109375" style="61" customWidth="1"/>
    <col min="12294" max="12294" width="5.28515625" style="61" customWidth="1"/>
    <col min="12295" max="12295" width="5.7109375" style="61" customWidth="1"/>
    <col min="12296" max="12296" width="7.28515625" style="61" customWidth="1"/>
    <col min="12297" max="12297" width="7" style="61" customWidth="1"/>
    <col min="12298" max="12298" width="5.42578125" style="61" customWidth="1"/>
    <col min="12299" max="12299" width="9.42578125" style="61" customWidth="1"/>
    <col min="12300" max="12301" width="0" style="61" hidden="1" customWidth="1"/>
    <col min="12302" max="12302" width="1" style="61" customWidth="1"/>
    <col min="12303" max="12303" width="44.7109375" style="61" customWidth="1"/>
    <col min="12304" max="12304" width="5.7109375" style="61" customWidth="1"/>
    <col min="12305" max="12305" width="6" style="61" customWidth="1"/>
    <col min="12306" max="12544" width="9.140625" style="61"/>
    <col min="12545" max="12545" width="5.28515625" style="61" customWidth="1"/>
    <col min="12546" max="12546" width="1.7109375" style="61" customWidth="1"/>
    <col min="12547" max="12548" width="5.28515625" style="61" customWidth="1"/>
    <col min="12549" max="12549" width="1.7109375" style="61" customWidth="1"/>
    <col min="12550" max="12550" width="5.28515625" style="61" customWidth="1"/>
    <col min="12551" max="12551" width="5.7109375" style="61" customWidth="1"/>
    <col min="12552" max="12552" width="7.28515625" style="61" customWidth="1"/>
    <col min="12553" max="12553" width="7" style="61" customWidth="1"/>
    <col min="12554" max="12554" width="5.42578125" style="61" customWidth="1"/>
    <col min="12555" max="12555" width="9.42578125" style="61" customWidth="1"/>
    <col min="12556" max="12557" width="0" style="61" hidden="1" customWidth="1"/>
    <col min="12558" max="12558" width="1" style="61" customWidth="1"/>
    <col min="12559" max="12559" width="44.7109375" style="61" customWidth="1"/>
    <col min="12560" max="12560" width="5.7109375" style="61" customWidth="1"/>
    <col min="12561" max="12561" width="6" style="61" customWidth="1"/>
    <col min="12562" max="12800" width="9.140625" style="61"/>
    <col min="12801" max="12801" width="5.28515625" style="61" customWidth="1"/>
    <col min="12802" max="12802" width="1.7109375" style="61" customWidth="1"/>
    <col min="12803" max="12804" width="5.28515625" style="61" customWidth="1"/>
    <col min="12805" max="12805" width="1.7109375" style="61" customWidth="1"/>
    <col min="12806" max="12806" width="5.28515625" style="61" customWidth="1"/>
    <col min="12807" max="12807" width="5.7109375" style="61" customWidth="1"/>
    <col min="12808" max="12808" width="7.28515625" style="61" customWidth="1"/>
    <col min="12809" max="12809" width="7" style="61" customWidth="1"/>
    <col min="12810" max="12810" width="5.42578125" style="61" customWidth="1"/>
    <col min="12811" max="12811" width="9.42578125" style="61" customWidth="1"/>
    <col min="12812" max="12813" width="0" style="61" hidden="1" customWidth="1"/>
    <col min="12814" max="12814" width="1" style="61" customWidth="1"/>
    <col min="12815" max="12815" width="44.7109375" style="61" customWidth="1"/>
    <col min="12816" max="12816" width="5.7109375" style="61" customWidth="1"/>
    <col min="12817" max="12817" width="6" style="61" customWidth="1"/>
    <col min="12818" max="13056" width="9.140625" style="61"/>
    <col min="13057" max="13057" width="5.28515625" style="61" customWidth="1"/>
    <col min="13058" max="13058" width="1.7109375" style="61" customWidth="1"/>
    <col min="13059" max="13060" width="5.28515625" style="61" customWidth="1"/>
    <col min="13061" max="13061" width="1.7109375" style="61" customWidth="1"/>
    <col min="13062" max="13062" width="5.28515625" style="61" customWidth="1"/>
    <col min="13063" max="13063" width="5.7109375" style="61" customWidth="1"/>
    <col min="13064" max="13064" width="7.28515625" style="61" customWidth="1"/>
    <col min="13065" max="13065" width="7" style="61" customWidth="1"/>
    <col min="13066" max="13066" width="5.42578125" style="61" customWidth="1"/>
    <col min="13067" max="13067" width="9.42578125" style="61" customWidth="1"/>
    <col min="13068" max="13069" width="0" style="61" hidden="1" customWidth="1"/>
    <col min="13070" max="13070" width="1" style="61" customWidth="1"/>
    <col min="13071" max="13071" width="44.7109375" style="61" customWidth="1"/>
    <col min="13072" max="13072" width="5.7109375" style="61" customWidth="1"/>
    <col min="13073" max="13073" width="6" style="61" customWidth="1"/>
    <col min="13074" max="13312" width="9.140625" style="61"/>
    <col min="13313" max="13313" width="5.28515625" style="61" customWidth="1"/>
    <col min="13314" max="13314" width="1.7109375" style="61" customWidth="1"/>
    <col min="13315" max="13316" width="5.28515625" style="61" customWidth="1"/>
    <col min="13317" max="13317" width="1.7109375" style="61" customWidth="1"/>
    <col min="13318" max="13318" width="5.28515625" style="61" customWidth="1"/>
    <col min="13319" max="13319" width="5.7109375" style="61" customWidth="1"/>
    <col min="13320" max="13320" width="7.28515625" style="61" customWidth="1"/>
    <col min="13321" max="13321" width="7" style="61" customWidth="1"/>
    <col min="13322" max="13322" width="5.42578125" style="61" customWidth="1"/>
    <col min="13323" max="13323" width="9.42578125" style="61" customWidth="1"/>
    <col min="13324" max="13325" width="0" style="61" hidden="1" customWidth="1"/>
    <col min="13326" max="13326" width="1" style="61" customWidth="1"/>
    <col min="13327" max="13327" width="44.7109375" style="61" customWidth="1"/>
    <col min="13328" max="13328" width="5.7109375" style="61" customWidth="1"/>
    <col min="13329" max="13329" width="6" style="61" customWidth="1"/>
    <col min="13330" max="13568" width="9.140625" style="61"/>
    <col min="13569" max="13569" width="5.28515625" style="61" customWidth="1"/>
    <col min="13570" max="13570" width="1.7109375" style="61" customWidth="1"/>
    <col min="13571" max="13572" width="5.28515625" style="61" customWidth="1"/>
    <col min="13573" max="13573" width="1.7109375" style="61" customWidth="1"/>
    <col min="13574" max="13574" width="5.28515625" style="61" customWidth="1"/>
    <col min="13575" max="13575" width="5.7109375" style="61" customWidth="1"/>
    <col min="13576" max="13576" width="7.28515625" style="61" customWidth="1"/>
    <col min="13577" max="13577" width="7" style="61" customWidth="1"/>
    <col min="13578" max="13578" width="5.42578125" style="61" customWidth="1"/>
    <col min="13579" max="13579" width="9.42578125" style="61" customWidth="1"/>
    <col min="13580" max="13581" width="0" style="61" hidden="1" customWidth="1"/>
    <col min="13582" max="13582" width="1" style="61" customWidth="1"/>
    <col min="13583" max="13583" width="44.7109375" style="61" customWidth="1"/>
    <col min="13584" max="13584" width="5.7109375" style="61" customWidth="1"/>
    <col min="13585" max="13585" width="6" style="61" customWidth="1"/>
    <col min="13586" max="13824" width="9.140625" style="61"/>
    <col min="13825" max="13825" width="5.28515625" style="61" customWidth="1"/>
    <col min="13826" max="13826" width="1.7109375" style="61" customWidth="1"/>
    <col min="13827" max="13828" width="5.28515625" style="61" customWidth="1"/>
    <col min="13829" max="13829" width="1.7109375" style="61" customWidth="1"/>
    <col min="13830" max="13830" width="5.28515625" style="61" customWidth="1"/>
    <col min="13831" max="13831" width="5.7109375" style="61" customWidth="1"/>
    <col min="13832" max="13832" width="7.28515625" style="61" customWidth="1"/>
    <col min="13833" max="13833" width="7" style="61" customWidth="1"/>
    <col min="13834" max="13834" width="5.42578125" style="61" customWidth="1"/>
    <col min="13835" max="13835" width="9.42578125" style="61" customWidth="1"/>
    <col min="13836" max="13837" width="0" style="61" hidden="1" customWidth="1"/>
    <col min="13838" max="13838" width="1" style="61" customWidth="1"/>
    <col min="13839" max="13839" width="44.7109375" style="61" customWidth="1"/>
    <col min="13840" max="13840" width="5.7109375" style="61" customWidth="1"/>
    <col min="13841" max="13841" width="6" style="61" customWidth="1"/>
    <col min="13842" max="14080" width="9.140625" style="61"/>
    <col min="14081" max="14081" width="5.28515625" style="61" customWidth="1"/>
    <col min="14082" max="14082" width="1.7109375" style="61" customWidth="1"/>
    <col min="14083" max="14084" width="5.28515625" style="61" customWidth="1"/>
    <col min="14085" max="14085" width="1.7109375" style="61" customWidth="1"/>
    <col min="14086" max="14086" width="5.28515625" style="61" customWidth="1"/>
    <col min="14087" max="14087" width="5.7109375" style="61" customWidth="1"/>
    <col min="14088" max="14088" width="7.28515625" style="61" customWidth="1"/>
    <col min="14089" max="14089" width="7" style="61" customWidth="1"/>
    <col min="14090" max="14090" width="5.42578125" style="61" customWidth="1"/>
    <col min="14091" max="14091" width="9.42578125" style="61" customWidth="1"/>
    <col min="14092" max="14093" width="0" style="61" hidden="1" customWidth="1"/>
    <col min="14094" max="14094" width="1" style="61" customWidth="1"/>
    <col min="14095" max="14095" width="44.7109375" style="61" customWidth="1"/>
    <col min="14096" max="14096" width="5.7109375" style="61" customWidth="1"/>
    <col min="14097" max="14097" width="6" style="61" customWidth="1"/>
    <col min="14098" max="14336" width="9.140625" style="61"/>
    <col min="14337" max="14337" width="5.28515625" style="61" customWidth="1"/>
    <col min="14338" max="14338" width="1.7109375" style="61" customWidth="1"/>
    <col min="14339" max="14340" width="5.28515625" style="61" customWidth="1"/>
    <col min="14341" max="14341" width="1.7109375" style="61" customWidth="1"/>
    <col min="14342" max="14342" width="5.28515625" style="61" customWidth="1"/>
    <col min="14343" max="14343" width="5.7109375" style="61" customWidth="1"/>
    <col min="14344" max="14344" width="7.28515625" style="61" customWidth="1"/>
    <col min="14345" max="14345" width="7" style="61" customWidth="1"/>
    <col min="14346" max="14346" width="5.42578125" style="61" customWidth="1"/>
    <col min="14347" max="14347" width="9.42578125" style="61" customWidth="1"/>
    <col min="14348" max="14349" width="0" style="61" hidden="1" customWidth="1"/>
    <col min="14350" max="14350" width="1" style="61" customWidth="1"/>
    <col min="14351" max="14351" width="44.7109375" style="61" customWidth="1"/>
    <col min="14352" max="14352" width="5.7109375" style="61" customWidth="1"/>
    <col min="14353" max="14353" width="6" style="61" customWidth="1"/>
    <col min="14354" max="14592" width="9.140625" style="61"/>
    <col min="14593" max="14593" width="5.28515625" style="61" customWidth="1"/>
    <col min="14594" max="14594" width="1.7109375" style="61" customWidth="1"/>
    <col min="14595" max="14596" width="5.28515625" style="61" customWidth="1"/>
    <col min="14597" max="14597" width="1.7109375" style="61" customWidth="1"/>
    <col min="14598" max="14598" width="5.28515625" style="61" customWidth="1"/>
    <col min="14599" max="14599" width="5.7109375" style="61" customWidth="1"/>
    <col min="14600" max="14600" width="7.28515625" style="61" customWidth="1"/>
    <col min="14601" max="14601" width="7" style="61" customWidth="1"/>
    <col min="14602" max="14602" width="5.42578125" style="61" customWidth="1"/>
    <col min="14603" max="14603" width="9.42578125" style="61" customWidth="1"/>
    <col min="14604" max="14605" width="0" style="61" hidden="1" customWidth="1"/>
    <col min="14606" max="14606" width="1" style="61" customWidth="1"/>
    <col min="14607" max="14607" width="44.7109375" style="61" customWidth="1"/>
    <col min="14608" max="14608" width="5.7109375" style="61" customWidth="1"/>
    <col min="14609" max="14609" width="6" style="61" customWidth="1"/>
    <col min="14610" max="14848" width="9.140625" style="61"/>
    <col min="14849" max="14849" width="5.28515625" style="61" customWidth="1"/>
    <col min="14850" max="14850" width="1.7109375" style="61" customWidth="1"/>
    <col min="14851" max="14852" width="5.28515625" style="61" customWidth="1"/>
    <col min="14853" max="14853" width="1.7109375" style="61" customWidth="1"/>
    <col min="14854" max="14854" width="5.28515625" style="61" customWidth="1"/>
    <col min="14855" max="14855" width="5.7109375" style="61" customWidth="1"/>
    <col min="14856" max="14856" width="7.28515625" style="61" customWidth="1"/>
    <col min="14857" max="14857" width="7" style="61" customWidth="1"/>
    <col min="14858" max="14858" width="5.42578125" style="61" customWidth="1"/>
    <col min="14859" max="14859" width="9.42578125" style="61" customWidth="1"/>
    <col min="14860" max="14861" width="0" style="61" hidden="1" customWidth="1"/>
    <col min="14862" max="14862" width="1" style="61" customWidth="1"/>
    <col min="14863" max="14863" width="44.7109375" style="61" customWidth="1"/>
    <col min="14864" max="14864" width="5.7109375" style="61" customWidth="1"/>
    <col min="14865" max="14865" width="6" style="61" customWidth="1"/>
    <col min="14866" max="15104" width="9.140625" style="61"/>
    <col min="15105" max="15105" width="5.28515625" style="61" customWidth="1"/>
    <col min="15106" max="15106" width="1.7109375" style="61" customWidth="1"/>
    <col min="15107" max="15108" width="5.28515625" style="61" customWidth="1"/>
    <col min="15109" max="15109" width="1.7109375" style="61" customWidth="1"/>
    <col min="15110" max="15110" width="5.28515625" style="61" customWidth="1"/>
    <col min="15111" max="15111" width="5.7109375" style="61" customWidth="1"/>
    <col min="15112" max="15112" width="7.28515625" style="61" customWidth="1"/>
    <col min="15113" max="15113" width="7" style="61" customWidth="1"/>
    <col min="15114" max="15114" width="5.42578125" style="61" customWidth="1"/>
    <col min="15115" max="15115" width="9.42578125" style="61" customWidth="1"/>
    <col min="15116" max="15117" width="0" style="61" hidden="1" customWidth="1"/>
    <col min="15118" max="15118" width="1" style="61" customWidth="1"/>
    <col min="15119" max="15119" width="44.7109375" style="61" customWidth="1"/>
    <col min="15120" max="15120" width="5.7109375" style="61" customWidth="1"/>
    <col min="15121" max="15121" width="6" style="61" customWidth="1"/>
    <col min="15122" max="15360" width="9.140625" style="61"/>
    <col min="15361" max="15361" width="5.28515625" style="61" customWidth="1"/>
    <col min="15362" max="15362" width="1.7109375" style="61" customWidth="1"/>
    <col min="15363" max="15364" width="5.28515625" style="61" customWidth="1"/>
    <col min="15365" max="15365" width="1.7109375" style="61" customWidth="1"/>
    <col min="15366" max="15366" width="5.28515625" style="61" customWidth="1"/>
    <col min="15367" max="15367" width="5.7109375" style="61" customWidth="1"/>
    <col min="15368" max="15368" width="7.28515625" style="61" customWidth="1"/>
    <col min="15369" max="15369" width="7" style="61" customWidth="1"/>
    <col min="15370" max="15370" width="5.42578125" style="61" customWidth="1"/>
    <col min="15371" max="15371" width="9.42578125" style="61" customWidth="1"/>
    <col min="15372" max="15373" width="0" style="61" hidden="1" customWidth="1"/>
    <col min="15374" max="15374" width="1" style="61" customWidth="1"/>
    <col min="15375" max="15375" width="44.7109375" style="61" customWidth="1"/>
    <col min="15376" max="15376" width="5.7109375" style="61" customWidth="1"/>
    <col min="15377" max="15377" width="6" style="61" customWidth="1"/>
    <col min="15378" max="15616" width="9.140625" style="61"/>
    <col min="15617" max="15617" width="5.28515625" style="61" customWidth="1"/>
    <col min="15618" max="15618" width="1.7109375" style="61" customWidth="1"/>
    <col min="15619" max="15620" width="5.28515625" style="61" customWidth="1"/>
    <col min="15621" max="15621" width="1.7109375" style="61" customWidth="1"/>
    <col min="15622" max="15622" width="5.28515625" style="61" customWidth="1"/>
    <col min="15623" max="15623" width="5.7109375" style="61" customWidth="1"/>
    <col min="15624" max="15624" width="7.28515625" style="61" customWidth="1"/>
    <col min="15625" max="15625" width="7" style="61" customWidth="1"/>
    <col min="15626" max="15626" width="5.42578125" style="61" customWidth="1"/>
    <col min="15627" max="15627" width="9.42578125" style="61" customWidth="1"/>
    <col min="15628" max="15629" width="0" style="61" hidden="1" customWidth="1"/>
    <col min="15630" max="15630" width="1" style="61" customWidth="1"/>
    <col min="15631" max="15631" width="44.7109375" style="61" customWidth="1"/>
    <col min="15632" max="15632" width="5.7109375" style="61" customWidth="1"/>
    <col min="15633" max="15633" width="6" style="61" customWidth="1"/>
    <col min="15634" max="15872" width="9.140625" style="61"/>
    <col min="15873" max="15873" width="5.28515625" style="61" customWidth="1"/>
    <col min="15874" max="15874" width="1.7109375" style="61" customWidth="1"/>
    <col min="15875" max="15876" width="5.28515625" style="61" customWidth="1"/>
    <col min="15877" max="15877" width="1.7109375" style="61" customWidth="1"/>
    <col min="15878" max="15878" width="5.28515625" style="61" customWidth="1"/>
    <col min="15879" max="15879" width="5.7109375" style="61" customWidth="1"/>
    <col min="15880" max="15880" width="7.28515625" style="61" customWidth="1"/>
    <col min="15881" max="15881" width="7" style="61" customWidth="1"/>
    <col min="15882" max="15882" width="5.42578125" style="61" customWidth="1"/>
    <col min="15883" max="15883" width="9.42578125" style="61" customWidth="1"/>
    <col min="15884" max="15885" width="0" style="61" hidden="1" customWidth="1"/>
    <col min="15886" max="15886" width="1" style="61" customWidth="1"/>
    <col min="15887" max="15887" width="44.7109375" style="61" customWidth="1"/>
    <col min="15888" max="15888" width="5.7109375" style="61" customWidth="1"/>
    <col min="15889" max="15889" width="6" style="61" customWidth="1"/>
    <col min="15890" max="16128" width="9.140625" style="61"/>
    <col min="16129" max="16129" width="5.28515625" style="61" customWidth="1"/>
    <col min="16130" max="16130" width="1.7109375" style="61" customWidth="1"/>
    <col min="16131" max="16132" width="5.28515625" style="61" customWidth="1"/>
    <col min="16133" max="16133" width="1.7109375" style="61" customWidth="1"/>
    <col min="16134" max="16134" width="5.28515625" style="61" customWidth="1"/>
    <col min="16135" max="16135" width="5.7109375" style="61" customWidth="1"/>
    <col min="16136" max="16136" width="7.28515625" style="61" customWidth="1"/>
    <col min="16137" max="16137" width="7" style="61" customWidth="1"/>
    <col min="16138" max="16138" width="5.42578125" style="61" customWidth="1"/>
    <col min="16139" max="16139" width="9.42578125" style="61" customWidth="1"/>
    <col min="16140" max="16141" width="0" style="61" hidden="1" customWidth="1"/>
    <col min="16142" max="16142" width="1" style="61" customWidth="1"/>
    <col min="16143" max="16143" width="44.7109375" style="61" customWidth="1"/>
    <col min="16144" max="16144" width="5.7109375" style="61" customWidth="1"/>
    <col min="16145" max="16145" width="6" style="61" customWidth="1"/>
    <col min="16146" max="16384" width="9.140625" style="61"/>
  </cols>
  <sheetData>
    <row r="1" spans="1:19" s="42" customFormat="1" ht="18" customHeight="1">
      <c r="A1" s="87"/>
      <c r="B1" s="82"/>
      <c r="C1" s="82"/>
      <c r="D1" s="82"/>
      <c r="E1" s="86" t="s">
        <v>10</v>
      </c>
      <c r="F1" s="82"/>
      <c r="G1" s="82"/>
      <c r="H1" s="82"/>
      <c r="I1" s="85"/>
      <c r="J1" s="84"/>
      <c r="K1" s="84"/>
      <c r="L1" s="83"/>
      <c r="M1" s="82"/>
      <c r="N1" s="82"/>
      <c r="O1" s="81"/>
    </row>
    <row r="2" spans="1:19" s="42" customFormat="1" ht="15" customHeight="1">
      <c r="A2" s="80"/>
      <c r="B2" s="103"/>
      <c r="C2" s="103"/>
      <c r="D2" s="103"/>
      <c r="E2" s="104" t="s">
        <v>0</v>
      </c>
      <c r="F2" s="103"/>
      <c r="G2" s="103"/>
      <c r="H2" s="103"/>
      <c r="I2" s="105"/>
      <c r="J2" s="106"/>
      <c r="K2" s="106"/>
      <c r="L2" s="106"/>
      <c r="M2" s="104"/>
      <c r="N2" s="104"/>
      <c r="O2" s="79"/>
      <c r="P2" s="43"/>
      <c r="Q2" s="43"/>
      <c r="R2" s="43"/>
    </row>
    <row r="3" spans="1:19" s="42" customFormat="1" ht="15" customHeight="1">
      <c r="A3" s="80"/>
      <c r="B3" s="103"/>
      <c r="C3" s="103"/>
      <c r="D3" s="103"/>
      <c r="E3" s="95" t="s">
        <v>132</v>
      </c>
      <c r="F3" s="103"/>
      <c r="G3" s="103"/>
      <c r="H3" s="103"/>
      <c r="I3" s="105"/>
      <c r="J3" s="106"/>
      <c r="K3" s="106"/>
      <c r="L3" s="106"/>
      <c r="M3" s="104"/>
      <c r="N3" s="104"/>
      <c r="O3" s="79"/>
      <c r="P3" s="43"/>
      <c r="Q3" s="43"/>
      <c r="R3" s="43"/>
    </row>
    <row r="4" spans="1:19" s="42" customFormat="1" ht="15" customHeight="1">
      <c r="A4" s="69" t="s">
        <v>129</v>
      </c>
      <c r="B4" s="104"/>
      <c r="C4" s="104"/>
      <c r="D4" s="104" t="s">
        <v>8</v>
      </c>
      <c r="E4" s="104"/>
      <c r="F4" s="104"/>
      <c r="G4" s="104"/>
      <c r="H4" s="104"/>
      <c r="I4" s="106"/>
      <c r="J4" s="106"/>
      <c r="K4" s="106"/>
      <c r="L4" s="107"/>
      <c r="M4" s="103"/>
      <c r="N4" s="103"/>
      <c r="O4" s="78"/>
    </row>
    <row r="5" spans="1:19" s="44" customFormat="1" ht="47.25" customHeight="1">
      <c r="A5" s="77" t="s">
        <v>128</v>
      </c>
      <c r="B5" s="113">
        <v>10853</v>
      </c>
      <c r="C5" s="114"/>
      <c r="D5" s="180" t="s">
        <v>131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1"/>
    </row>
    <row r="6" spans="1:19" s="44" customFormat="1" ht="24.95" customHeight="1" thickBot="1">
      <c r="A6" s="111" t="s">
        <v>11</v>
      </c>
      <c r="B6" s="45"/>
      <c r="C6" s="76"/>
      <c r="D6" s="76"/>
      <c r="E6" s="45"/>
      <c r="F6" s="45"/>
      <c r="G6" s="45"/>
      <c r="H6" s="45"/>
      <c r="I6" s="45"/>
      <c r="J6" s="45"/>
      <c r="K6" s="45"/>
      <c r="L6" s="112"/>
      <c r="M6" s="112"/>
      <c r="N6" s="112"/>
      <c r="O6" s="75"/>
      <c r="P6" s="46"/>
    </row>
    <row r="7" spans="1:19" s="49" customFormat="1" ht="15" customHeight="1">
      <c r="A7" s="182" t="s">
        <v>1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4"/>
      <c r="N7" s="47"/>
      <c r="O7" s="185" t="s">
        <v>2</v>
      </c>
      <c r="P7" s="48"/>
      <c r="Q7" s="48"/>
      <c r="R7" s="48"/>
    </row>
    <row r="8" spans="1:19" s="49" customFormat="1" ht="15" customHeight="1">
      <c r="A8" s="222" t="s">
        <v>127</v>
      </c>
      <c r="B8" s="223"/>
      <c r="C8" s="207"/>
      <c r="D8" s="206" t="s">
        <v>126</v>
      </c>
      <c r="E8" s="223"/>
      <c r="F8" s="207"/>
      <c r="G8" s="206"/>
      <c r="H8" s="207"/>
      <c r="I8" s="206"/>
      <c r="J8" s="207"/>
      <c r="K8" s="204" t="s">
        <v>107</v>
      </c>
      <c r="L8" s="204"/>
      <c r="M8" s="194" t="s">
        <v>3</v>
      </c>
      <c r="N8" s="50"/>
      <c r="O8" s="186"/>
      <c r="P8" s="48"/>
      <c r="Q8" s="48"/>
      <c r="R8" s="48"/>
    </row>
    <row r="9" spans="1:19" s="49" customFormat="1" ht="13.5" customHeight="1" thickBot="1">
      <c r="A9" s="224"/>
      <c r="B9" s="225"/>
      <c r="C9" s="209"/>
      <c r="D9" s="208"/>
      <c r="E9" s="225"/>
      <c r="F9" s="209"/>
      <c r="G9" s="208"/>
      <c r="H9" s="209"/>
      <c r="I9" s="208"/>
      <c r="J9" s="209"/>
      <c r="K9" s="204"/>
      <c r="L9" s="204"/>
      <c r="M9" s="195"/>
      <c r="N9" s="50"/>
      <c r="O9" s="187"/>
    </row>
    <row r="10" spans="1:19" s="44" customFormat="1" ht="15" customHeight="1">
      <c r="A10" s="213" t="s">
        <v>125</v>
      </c>
      <c r="B10" s="214"/>
      <c r="C10" s="215"/>
      <c r="D10" s="216">
        <v>6</v>
      </c>
      <c r="E10" s="214"/>
      <c r="F10" s="215"/>
      <c r="G10" s="168"/>
      <c r="H10" s="169"/>
      <c r="I10" s="170"/>
      <c r="J10" s="171"/>
      <c r="K10" s="51">
        <f t="shared" ref="K10:K19" si="0">D10</f>
        <v>6</v>
      </c>
      <c r="L10" s="52"/>
      <c r="M10" s="19"/>
      <c r="N10" s="53"/>
      <c r="O10" s="53" t="s">
        <v>124</v>
      </c>
      <c r="Q10" s="54"/>
      <c r="S10" s="54"/>
    </row>
    <row r="11" spans="1:19" s="44" customFormat="1" ht="15" customHeight="1">
      <c r="A11" s="213" t="s">
        <v>117</v>
      </c>
      <c r="B11" s="214"/>
      <c r="C11" s="215"/>
      <c r="D11" s="216">
        <v>9</v>
      </c>
      <c r="E11" s="214"/>
      <c r="F11" s="215"/>
      <c r="G11" s="168"/>
      <c r="H11" s="169"/>
      <c r="I11" s="217"/>
      <c r="J11" s="218"/>
      <c r="K11" s="51">
        <f t="shared" si="0"/>
        <v>9</v>
      </c>
      <c r="L11" s="52"/>
      <c r="M11" s="19"/>
      <c r="N11" s="53"/>
      <c r="O11" s="53" t="s">
        <v>123</v>
      </c>
      <c r="Q11" s="54"/>
      <c r="S11" s="54"/>
    </row>
    <row r="12" spans="1:19" s="44" customFormat="1" ht="15" customHeight="1">
      <c r="A12" s="213" t="s">
        <v>122</v>
      </c>
      <c r="B12" s="214"/>
      <c r="C12" s="215"/>
      <c r="D12" s="216">
        <v>6</v>
      </c>
      <c r="E12" s="214"/>
      <c r="F12" s="215"/>
      <c r="G12" s="168"/>
      <c r="H12" s="169"/>
      <c r="I12" s="217"/>
      <c r="J12" s="218"/>
      <c r="K12" s="51">
        <f t="shared" si="0"/>
        <v>6</v>
      </c>
      <c r="L12" s="52"/>
      <c r="M12" s="19"/>
      <c r="N12" s="53"/>
      <c r="O12" s="53" t="s">
        <v>121</v>
      </c>
      <c r="Q12" s="54"/>
      <c r="S12" s="54"/>
    </row>
    <row r="13" spans="1:19" s="44" customFormat="1" ht="15" customHeight="1">
      <c r="A13" s="213" t="s">
        <v>116</v>
      </c>
      <c r="B13" s="214"/>
      <c r="C13" s="215"/>
      <c r="D13" s="216">
        <v>2</v>
      </c>
      <c r="E13" s="214"/>
      <c r="F13" s="215"/>
      <c r="G13" s="168"/>
      <c r="H13" s="169"/>
      <c r="I13" s="217"/>
      <c r="J13" s="218"/>
      <c r="K13" s="51">
        <f t="shared" si="0"/>
        <v>2</v>
      </c>
      <c r="L13" s="52"/>
      <c r="M13" s="19"/>
      <c r="N13" s="53"/>
      <c r="O13" s="53"/>
      <c r="Q13" s="54"/>
      <c r="S13" s="54"/>
    </row>
    <row r="14" spans="1:19" s="44" customFormat="1" ht="15" customHeight="1">
      <c r="A14" s="213" t="s">
        <v>120</v>
      </c>
      <c r="B14" s="214"/>
      <c r="C14" s="215"/>
      <c r="D14" s="216">
        <v>8</v>
      </c>
      <c r="E14" s="214"/>
      <c r="F14" s="215"/>
      <c r="G14" s="168"/>
      <c r="H14" s="169"/>
      <c r="I14" s="217"/>
      <c r="J14" s="218"/>
      <c r="K14" s="51">
        <f t="shared" si="0"/>
        <v>8</v>
      </c>
      <c r="L14" s="52"/>
      <c r="M14" s="19"/>
      <c r="N14" s="53"/>
      <c r="O14" s="53"/>
      <c r="Q14" s="54"/>
      <c r="S14" s="54"/>
    </row>
    <row r="15" spans="1:19" s="44" customFormat="1" ht="15" customHeight="1">
      <c r="A15" s="213" t="s">
        <v>119</v>
      </c>
      <c r="B15" s="214"/>
      <c r="C15" s="215"/>
      <c r="D15" s="216">
        <v>11</v>
      </c>
      <c r="E15" s="214"/>
      <c r="F15" s="215"/>
      <c r="G15" s="168"/>
      <c r="H15" s="169"/>
      <c r="I15" s="217"/>
      <c r="J15" s="218"/>
      <c r="K15" s="51">
        <f t="shared" si="0"/>
        <v>11</v>
      </c>
      <c r="L15" s="52"/>
      <c r="M15" s="19"/>
      <c r="N15" s="53"/>
      <c r="O15" s="53"/>
      <c r="Q15" s="54"/>
      <c r="S15" s="54"/>
    </row>
    <row r="16" spans="1:19" s="44" customFormat="1" ht="15" customHeight="1">
      <c r="A16" s="213" t="s">
        <v>118</v>
      </c>
      <c r="B16" s="214"/>
      <c r="C16" s="215"/>
      <c r="D16" s="216">
        <v>10</v>
      </c>
      <c r="E16" s="214"/>
      <c r="F16" s="215"/>
      <c r="G16" s="168"/>
      <c r="H16" s="169"/>
      <c r="I16" s="217"/>
      <c r="J16" s="218"/>
      <c r="K16" s="51">
        <f t="shared" si="0"/>
        <v>10</v>
      </c>
      <c r="L16" s="52"/>
      <c r="M16" s="19"/>
      <c r="N16" s="53"/>
      <c r="O16" s="53"/>
      <c r="Q16" s="54"/>
      <c r="S16" s="54"/>
    </row>
    <row r="17" spans="1:19" s="44" customFormat="1" ht="15" customHeight="1">
      <c r="A17" s="213" t="s">
        <v>117</v>
      </c>
      <c r="B17" s="214"/>
      <c r="C17" s="215"/>
      <c r="D17" s="216">
        <v>9</v>
      </c>
      <c r="E17" s="214"/>
      <c r="F17" s="215"/>
      <c r="G17" s="168"/>
      <c r="H17" s="169"/>
      <c r="I17" s="217"/>
      <c r="J17" s="218"/>
      <c r="K17" s="51">
        <f t="shared" si="0"/>
        <v>9</v>
      </c>
      <c r="L17" s="52"/>
      <c r="M17" s="19"/>
      <c r="N17" s="53"/>
      <c r="O17" s="53"/>
      <c r="Q17" s="54"/>
      <c r="S17" s="54"/>
    </row>
    <row r="18" spans="1:19" s="44" customFormat="1" ht="15" customHeight="1">
      <c r="A18" s="213" t="s">
        <v>116</v>
      </c>
      <c r="B18" s="214"/>
      <c r="C18" s="215"/>
      <c r="D18" s="216">
        <v>2</v>
      </c>
      <c r="E18" s="214"/>
      <c r="F18" s="215"/>
      <c r="G18" s="168"/>
      <c r="H18" s="169"/>
      <c r="I18" s="217"/>
      <c r="J18" s="218"/>
      <c r="K18" s="51">
        <f t="shared" si="0"/>
        <v>2</v>
      </c>
      <c r="L18" s="52"/>
      <c r="M18" s="19"/>
      <c r="N18" s="53"/>
      <c r="O18" s="53"/>
      <c r="Q18" s="54"/>
      <c r="S18" s="54"/>
    </row>
    <row r="19" spans="1:19" s="44" customFormat="1" ht="15" customHeight="1">
      <c r="A19" s="213" t="s">
        <v>115</v>
      </c>
      <c r="B19" s="214"/>
      <c r="C19" s="215"/>
      <c r="D19" s="216">
        <v>7</v>
      </c>
      <c r="E19" s="214"/>
      <c r="F19" s="215"/>
      <c r="G19" s="168"/>
      <c r="H19" s="169"/>
      <c r="I19" s="217"/>
      <c r="J19" s="218"/>
      <c r="K19" s="51">
        <f t="shared" si="0"/>
        <v>7</v>
      </c>
      <c r="L19" s="52"/>
      <c r="M19" s="19"/>
      <c r="N19" s="53"/>
      <c r="O19" s="53"/>
      <c r="Q19" s="54"/>
      <c r="S19" s="54"/>
    </row>
    <row r="20" spans="1:19" s="44" customFormat="1" ht="15" customHeight="1">
      <c r="A20" s="213"/>
      <c r="B20" s="214"/>
      <c r="C20" s="215"/>
      <c r="D20" s="216"/>
      <c r="E20" s="214"/>
      <c r="F20" s="215"/>
      <c r="G20" s="168"/>
      <c r="H20" s="169"/>
      <c r="I20" s="217"/>
      <c r="J20" s="218"/>
      <c r="K20" s="51"/>
      <c r="L20" s="52"/>
      <c r="M20" s="19"/>
      <c r="N20" s="53"/>
      <c r="O20" s="53"/>
      <c r="Q20" s="54"/>
      <c r="S20" s="54"/>
    </row>
    <row r="21" spans="1:19" s="44" customFormat="1" ht="15" customHeight="1">
      <c r="A21" s="213"/>
      <c r="B21" s="214"/>
      <c r="C21" s="215"/>
      <c r="D21" s="216"/>
      <c r="E21" s="214"/>
      <c r="F21" s="215"/>
      <c r="G21" s="168"/>
      <c r="H21" s="169"/>
      <c r="I21" s="217"/>
      <c r="J21" s="218"/>
      <c r="K21" s="51"/>
      <c r="L21" s="52"/>
      <c r="M21" s="19"/>
      <c r="N21" s="53"/>
      <c r="O21" s="53"/>
      <c r="Q21" s="54"/>
      <c r="S21" s="54"/>
    </row>
    <row r="22" spans="1:19" s="44" customFormat="1" ht="15" customHeight="1">
      <c r="A22" s="213"/>
      <c r="B22" s="214"/>
      <c r="C22" s="215"/>
      <c r="D22" s="216"/>
      <c r="E22" s="214"/>
      <c r="F22" s="215"/>
      <c r="G22" s="168"/>
      <c r="H22" s="169"/>
      <c r="I22" s="217"/>
      <c r="J22" s="218"/>
      <c r="K22" s="51"/>
      <c r="L22" s="52"/>
      <c r="M22" s="19"/>
      <c r="N22" s="53"/>
      <c r="O22" s="53"/>
      <c r="Q22" s="54"/>
      <c r="S22" s="54"/>
    </row>
    <row r="23" spans="1:19" s="44" customFormat="1" ht="15" customHeight="1">
      <c r="A23" s="213"/>
      <c r="B23" s="214"/>
      <c r="C23" s="215"/>
      <c r="D23" s="216"/>
      <c r="E23" s="214"/>
      <c r="F23" s="215"/>
      <c r="G23" s="168"/>
      <c r="H23" s="169"/>
      <c r="I23" s="217"/>
      <c r="J23" s="218"/>
      <c r="K23" s="51"/>
      <c r="L23" s="52"/>
      <c r="M23" s="19"/>
      <c r="N23" s="53"/>
      <c r="O23" s="53"/>
      <c r="Q23" s="54"/>
      <c r="S23" s="54"/>
    </row>
    <row r="24" spans="1:19" s="44" customFormat="1" ht="15" customHeight="1">
      <c r="A24" s="213"/>
      <c r="B24" s="214"/>
      <c r="C24" s="215"/>
      <c r="D24" s="216"/>
      <c r="E24" s="214"/>
      <c r="F24" s="215"/>
      <c r="G24" s="168"/>
      <c r="H24" s="169"/>
      <c r="I24" s="217"/>
      <c r="J24" s="218"/>
      <c r="K24" s="51"/>
      <c r="L24" s="52"/>
      <c r="M24" s="19"/>
      <c r="N24" s="53"/>
      <c r="O24" s="53"/>
      <c r="Q24" s="54"/>
      <c r="S24" s="54"/>
    </row>
    <row r="25" spans="1:19" s="44" customFormat="1" ht="15" customHeight="1">
      <c r="A25" s="213"/>
      <c r="B25" s="214"/>
      <c r="C25" s="215"/>
      <c r="D25" s="216"/>
      <c r="E25" s="214"/>
      <c r="F25" s="215"/>
      <c r="G25" s="168"/>
      <c r="H25" s="169"/>
      <c r="I25" s="217"/>
      <c r="J25" s="218"/>
      <c r="K25" s="51"/>
      <c r="L25" s="52"/>
      <c r="M25" s="19"/>
      <c r="N25" s="53"/>
      <c r="O25" s="53"/>
      <c r="Q25" s="54"/>
      <c r="S25" s="54"/>
    </row>
    <row r="26" spans="1:19" s="44" customFormat="1" ht="16.5" customHeight="1">
      <c r="A26" s="219"/>
      <c r="B26" s="220"/>
      <c r="C26" s="221"/>
      <c r="D26" s="216"/>
      <c r="E26" s="214"/>
      <c r="F26" s="215"/>
      <c r="G26" s="168"/>
      <c r="H26" s="169"/>
      <c r="I26" s="217"/>
      <c r="J26" s="218"/>
      <c r="K26" s="73"/>
      <c r="L26" s="52"/>
      <c r="M26" s="19"/>
      <c r="N26" s="53"/>
      <c r="O26" s="53"/>
      <c r="Q26" s="54"/>
      <c r="S26" s="54"/>
    </row>
    <row r="27" spans="1:19" s="44" customFormat="1" ht="16.5" customHeight="1">
      <c r="A27" s="219"/>
      <c r="B27" s="220"/>
      <c r="C27" s="221"/>
      <c r="D27" s="216"/>
      <c r="E27" s="214"/>
      <c r="F27" s="215"/>
      <c r="G27" s="168"/>
      <c r="H27" s="169"/>
      <c r="I27" s="217"/>
      <c r="J27" s="218"/>
      <c r="K27" s="73"/>
      <c r="L27" s="52"/>
      <c r="M27" s="19"/>
      <c r="N27" s="53"/>
      <c r="O27" s="53"/>
      <c r="Q27" s="54"/>
      <c r="S27" s="54"/>
    </row>
    <row r="28" spans="1:19" s="44" customFormat="1" ht="16.5" customHeight="1">
      <c r="A28" s="219"/>
      <c r="B28" s="220"/>
      <c r="C28" s="221"/>
      <c r="D28" s="216"/>
      <c r="E28" s="214"/>
      <c r="F28" s="215"/>
      <c r="G28" s="168"/>
      <c r="H28" s="169"/>
      <c r="I28" s="217"/>
      <c r="J28" s="218"/>
      <c r="K28" s="73"/>
      <c r="L28" s="52"/>
      <c r="M28" s="19"/>
      <c r="N28" s="53"/>
      <c r="O28" s="53"/>
      <c r="Q28" s="54"/>
      <c r="S28" s="54"/>
    </row>
    <row r="29" spans="1:19" s="44" customFormat="1" ht="16.5" customHeight="1">
      <c r="A29" s="219"/>
      <c r="B29" s="220"/>
      <c r="C29" s="221"/>
      <c r="D29" s="216"/>
      <c r="E29" s="214"/>
      <c r="F29" s="215"/>
      <c r="G29" s="168"/>
      <c r="H29" s="169"/>
      <c r="I29" s="217"/>
      <c r="J29" s="218"/>
      <c r="K29" s="73"/>
      <c r="L29" s="52"/>
      <c r="M29" s="19"/>
      <c r="N29" s="53"/>
      <c r="O29" s="53"/>
      <c r="Q29" s="54"/>
      <c r="S29" s="54"/>
    </row>
    <row r="30" spans="1:19" s="44" customFormat="1" ht="16.5" customHeight="1">
      <c r="A30" s="219"/>
      <c r="B30" s="220"/>
      <c r="C30" s="221"/>
      <c r="D30" s="216"/>
      <c r="E30" s="214"/>
      <c r="F30" s="215"/>
      <c r="G30" s="168"/>
      <c r="H30" s="169"/>
      <c r="I30" s="217"/>
      <c r="J30" s="218"/>
      <c r="K30" s="73"/>
      <c r="L30" s="52"/>
      <c r="M30" s="19"/>
      <c r="N30" s="53"/>
      <c r="O30" s="53"/>
      <c r="Q30" s="54"/>
      <c r="S30" s="54"/>
    </row>
    <row r="31" spans="1:19" s="44" customFormat="1" ht="16.5" customHeight="1">
      <c r="A31" s="219"/>
      <c r="B31" s="220"/>
      <c r="C31" s="221"/>
      <c r="D31" s="216"/>
      <c r="E31" s="214"/>
      <c r="F31" s="215"/>
      <c r="G31" s="168"/>
      <c r="H31" s="169"/>
      <c r="I31" s="217"/>
      <c r="J31" s="218"/>
      <c r="K31" s="73"/>
      <c r="L31" s="52"/>
      <c r="M31" s="19"/>
      <c r="N31" s="53"/>
      <c r="O31" s="53"/>
      <c r="Q31" s="54"/>
      <c r="S31" s="54"/>
    </row>
    <row r="32" spans="1:19" s="44" customFormat="1" ht="15.75" customHeight="1">
      <c r="A32" s="219"/>
      <c r="B32" s="220"/>
      <c r="C32" s="221"/>
      <c r="D32" s="216"/>
      <c r="E32" s="214"/>
      <c r="F32" s="215"/>
      <c r="G32" s="168"/>
      <c r="H32" s="169"/>
      <c r="I32" s="170"/>
      <c r="J32" s="171"/>
      <c r="K32" s="73"/>
      <c r="L32" s="52"/>
      <c r="M32" s="19"/>
      <c r="N32" s="53"/>
      <c r="O32" s="53"/>
      <c r="Q32" s="54"/>
      <c r="S32" s="54"/>
    </row>
    <row r="33" spans="1:19" s="44" customFormat="1" ht="15" customHeight="1">
      <c r="A33" s="219"/>
      <c r="B33" s="220"/>
      <c r="C33" s="221"/>
      <c r="D33" s="216"/>
      <c r="E33" s="214"/>
      <c r="F33" s="215"/>
      <c r="G33" s="168"/>
      <c r="H33" s="169"/>
      <c r="I33" s="170"/>
      <c r="J33" s="171"/>
      <c r="K33" s="73"/>
      <c r="L33" s="52"/>
      <c r="M33" s="19"/>
      <c r="N33" s="53"/>
      <c r="O33" s="53"/>
      <c r="Q33" s="54"/>
      <c r="S33" s="54"/>
    </row>
    <row r="34" spans="1:19" s="44" customFormat="1" ht="15" customHeight="1">
      <c r="A34" s="219"/>
      <c r="B34" s="220"/>
      <c r="C34" s="221"/>
      <c r="D34" s="216"/>
      <c r="E34" s="214"/>
      <c r="F34" s="215"/>
      <c r="G34" s="168"/>
      <c r="H34" s="169"/>
      <c r="I34" s="170"/>
      <c r="J34" s="171"/>
      <c r="K34" s="73"/>
      <c r="L34" s="52"/>
      <c r="M34" s="19"/>
      <c r="N34" s="53"/>
      <c r="O34" s="74"/>
      <c r="Q34" s="54"/>
      <c r="S34" s="54"/>
    </row>
    <row r="35" spans="1:19" s="44" customFormat="1" ht="15" customHeight="1">
      <c r="A35" s="213"/>
      <c r="B35" s="214"/>
      <c r="C35" s="215"/>
      <c r="D35" s="216"/>
      <c r="E35" s="214"/>
      <c r="F35" s="215"/>
      <c r="G35" s="168"/>
      <c r="H35" s="169"/>
      <c r="I35" s="217"/>
      <c r="J35" s="218"/>
      <c r="K35" s="73"/>
      <c r="L35" s="52"/>
      <c r="M35" s="19"/>
      <c r="N35" s="53"/>
      <c r="O35" s="53"/>
      <c r="Q35" s="54"/>
      <c r="S35" s="54"/>
    </row>
    <row r="36" spans="1:19" s="44" customFormat="1" ht="15" customHeight="1">
      <c r="A36" s="213"/>
      <c r="B36" s="214"/>
      <c r="C36" s="215"/>
      <c r="D36" s="216"/>
      <c r="E36" s="214"/>
      <c r="F36" s="215"/>
      <c r="G36" s="168"/>
      <c r="H36" s="169"/>
      <c r="I36" s="217"/>
      <c r="J36" s="218"/>
      <c r="K36" s="73"/>
      <c r="L36" s="52"/>
      <c r="M36" s="19"/>
      <c r="N36" s="53"/>
      <c r="O36" s="53"/>
      <c r="Q36" s="54"/>
      <c r="S36" s="54"/>
    </row>
    <row r="37" spans="1:19" s="44" customFormat="1" ht="15" customHeight="1">
      <c r="A37" s="213"/>
      <c r="B37" s="214"/>
      <c r="C37" s="215"/>
      <c r="D37" s="216"/>
      <c r="E37" s="214"/>
      <c r="F37" s="215"/>
      <c r="G37" s="168"/>
      <c r="H37" s="169"/>
      <c r="I37" s="217"/>
      <c r="J37" s="218"/>
      <c r="K37" s="73"/>
      <c r="L37" s="52"/>
      <c r="M37" s="19"/>
      <c r="N37" s="53"/>
      <c r="O37" s="53"/>
      <c r="Q37" s="54"/>
      <c r="S37" s="54"/>
    </row>
    <row r="38" spans="1:19" s="44" customFormat="1" ht="15" customHeight="1">
      <c r="A38" s="213"/>
      <c r="B38" s="214"/>
      <c r="C38" s="215"/>
      <c r="D38" s="216"/>
      <c r="E38" s="214"/>
      <c r="F38" s="215"/>
      <c r="G38" s="168"/>
      <c r="H38" s="169"/>
      <c r="I38" s="170"/>
      <c r="J38" s="171"/>
      <c r="K38" s="51"/>
      <c r="L38" s="52"/>
      <c r="M38" s="19"/>
      <c r="N38" s="53"/>
      <c r="O38" s="53"/>
      <c r="Q38" s="54"/>
      <c r="S38" s="54"/>
    </row>
    <row r="39" spans="1:19" s="44" customFormat="1" ht="15" customHeight="1">
      <c r="A39" s="213"/>
      <c r="B39" s="214"/>
      <c r="C39" s="215"/>
      <c r="D39" s="216"/>
      <c r="E39" s="214"/>
      <c r="F39" s="215"/>
      <c r="G39" s="168"/>
      <c r="H39" s="169"/>
      <c r="I39" s="170"/>
      <c r="J39" s="171"/>
      <c r="K39" s="51"/>
      <c r="L39" s="52"/>
      <c r="M39" s="19"/>
      <c r="N39" s="53"/>
      <c r="O39" s="53"/>
      <c r="Q39" s="54"/>
      <c r="S39" s="54"/>
    </row>
    <row r="40" spans="1:19" s="44" customFormat="1" ht="15" customHeight="1">
      <c r="A40" s="213"/>
      <c r="B40" s="214"/>
      <c r="C40" s="215"/>
      <c r="D40" s="216"/>
      <c r="E40" s="214"/>
      <c r="F40" s="215"/>
      <c r="G40" s="168"/>
      <c r="H40" s="169"/>
      <c r="I40" s="170"/>
      <c r="J40" s="171"/>
      <c r="K40" s="51"/>
      <c r="L40" s="52"/>
      <c r="M40" s="19"/>
      <c r="N40" s="53"/>
      <c r="O40" s="53"/>
      <c r="Q40" s="54"/>
      <c r="S40" s="54"/>
    </row>
    <row r="41" spans="1:19" s="44" customFormat="1" ht="15" customHeight="1">
      <c r="A41" s="213"/>
      <c r="B41" s="214"/>
      <c r="C41" s="215"/>
      <c r="D41" s="216"/>
      <c r="E41" s="214"/>
      <c r="F41" s="215"/>
      <c r="G41" s="168"/>
      <c r="H41" s="169"/>
      <c r="I41" s="170"/>
      <c r="J41" s="171"/>
      <c r="K41" s="51"/>
      <c r="L41" s="52"/>
      <c r="M41" s="19"/>
      <c r="N41" s="53"/>
      <c r="O41" s="53"/>
      <c r="Q41" s="54"/>
      <c r="S41" s="54"/>
    </row>
    <row r="42" spans="1:19" s="44" customFormat="1" ht="15" customHeight="1">
      <c r="A42" s="213"/>
      <c r="B42" s="214"/>
      <c r="C42" s="215"/>
      <c r="D42" s="216"/>
      <c r="E42" s="214"/>
      <c r="F42" s="215"/>
      <c r="G42" s="168"/>
      <c r="H42" s="169"/>
      <c r="I42" s="170"/>
      <c r="J42" s="171"/>
      <c r="K42" s="51"/>
      <c r="L42" s="52"/>
      <c r="M42" s="19"/>
      <c r="N42" s="53"/>
      <c r="O42" s="53"/>
      <c r="Q42" s="54"/>
      <c r="S42" s="54"/>
    </row>
    <row r="43" spans="1:19" s="44" customFormat="1" ht="15" customHeight="1">
      <c r="A43" s="213"/>
      <c r="B43" s="214"/>
      <c r="C43" s="215"/>
      <c r="D43" s="216"/>
      <c r="E43" s="214"/>
      <c r="F43" s="215"/>
      <c r="G43" s="168"/>
      <c r="H43" s="169"/>
      <c r="I43" s="170"/>
      <c r="J43" s="171"/>
      <c r="K43" s="51"/>
      <c r="L43" s="52"/>
      <c r="M43" s="19"/>
      <c r="N43" s="53"/>
      <c r="O43" s="53"/>
      <c r="Q43" s="54"/>
      <c r="S43" s="54"/>
    </row>
    <row r="44" spans="1:19" s="44" customFormat="1" ht="15" customHeight="1">
      <c r="A44" s="213"/>
      <c r="B44" s="214"/>
      <c r="C44" s="215"/>
      <c r="D44" s="216"/>
      <c r="E44" s="214"/>
      <c r="F44" s="215"/>
      <c r="G44" s="168"/>
      <c r="H44" s="169"/>
      <c r="I44" s="170"/>
      <c r="J44" s="171"/>
      <c r="K44" s="51"/>
      <c r="L44" s="52"/>
      <c r="M44" s="19"/>
      <c r="N44" s="53"/>
      <c r="O44" s="53"/>
      <c r="Q44" s="54"/>
      <c r="S44" s="54"/>
    </row>
    <row r="45" spans="1:19" s="44" customFormat="1" ht="15" customHeight="1">
      <c r="A45" s="213"/>
      <c r="B45" s="214"/>
      <c r="C45" s="215"/>
      <c r="D45" s="216"/>
      <c r="E45" s="214"/>
      <c r="F45" s="215"/>
      <c r="G45" s="168"/>
      <c r="H45" s="169"/>
      <c r="I45" s="170"/>
      <c r="J45" s="171"/>
      <c r="K45" s="51"/>
      <c r="L45" s="52"/>
      <c r="M45" s="19"/>
      <c r="N45" s="53"/>
      <c r="O45" s="53"/>
      <c r="Q45" s="54"/>
      <c r="S45" s="54"/>
    </row>
    <row r="46" spans="1:19" s="44" customFormat="1" ht="15" customHeight="1">
      <c r="A46" s="213"/>
      <c r="B46" s="214"/>
      <c r="C46" s="215"/>
      <c r="D46" s="216"/>
      <c r="E46" s="214"/>
      <c r="F46" s="215"/>
      <c r="G46" s="168"/>
      <c r="H46" s="169"/>
      <c r="I46" s="170"/>
      <c r="J46" s="171"/>
      <c r="K46" s="51"/>
      <c r="L46" s="52"/>
      <c r="M46" s="19"/>
      <c r="N46" s="53"/>
      <c r="O46" s="53"/>
      <c r="Q46" s="54"/>
      <c r="S46" s="54"/>
    </row>
    <row r="47" spans="1:19" s="44" customFormat="1" ht="15" customHeight="1" thickBot="1">
      <c r="A47" s="213"/>
      <c r="B47" s="214"/>
      <c r="C47" s="215"/>
      <c r="D47" s="216"/>
      <c r="E47" s="214"/>
      <c r="F47" s="215"/>
      <c r="G47" s="168"/>
      <c r="H47" s="169"/>
      <c r="I47" s="170"/>
      <c r="J47" s="171"/>
      <c r="K47" s="51"/>
      <c r="L47" s="52"/>
      <c r="M47" s="19"/>
      <c r="N47" s="53"/>
      <c r="O47" s="53"/>
      <c r="Q47" s="54"/>
      <c r="S47" s="54"/>
    </row>
    <row r="48" spans="1:19" s="49" customFormat="1" ht="24" customHeight="1" thickBot="1">
      <c r="A48" s="164" t="s">
        <v>15</v>
      </c>
      <c r="B48" s="165"/>
      <c r="C48" s="165"/>
      <c r="D48" s="165"/>
      <c r="E48" s="165"/>
      <c r="F48" s="165"/>
      <c r="G48" s="165"/>
      <c r="H48" s="165"/>
      <c r="I48" s="165"/>
      <c r="J48" s="166">
        <f>SUM(K10:K47)</f>
        <v>70</v>
      </c>
      <c r="K48" s="165"/>
      <c r="L48" s="58"/>
      <c r="M48" s="59" t="e">
        <f>SUM(#REF!)</f>
        <v>#REF!</v>
      </c>
      <c r="N48" s="60"/>
      <c r="O48" s="60">
        <f>J48</f>
        <v>70</v>
      </c>
    </row>
    <row r="49" spans="1:15" s="63" customFormat="1">
      <c r="A49" s="61"/>
      <c r="B49" s="62"/>
      <c r="C49" s="61"/>
      <c r="D49" s="61"/>
      <c r="E49" s="61"/>
      <c r="F49" s="61"/>
      <c r="G49" s="61"/>
      <c r="H49" s="61"/>
      <c r="O49" s="64"/>
    </row>
    <row r="50" spans="1:15" s="63" customFormat="1">
      <c r="A50" s="61"/>
      <c r="B50" s="61"/>
      <c r="C50" s="61"/>
      <c r="D50" s="61"/>
      <c r="E50" s="61"/>
      <c r="F50" s="61"/>
      <c r="G50" s="61"/>
      <c r="H50" s="61"/>
      <c r="M50" s="26"/>
      <c r="O50" s="64"/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0:C10"/>
    <mergeCell ref="D10:F10"/>
    <mergeCell ref="G10:H10"/>
    <mergeCell ref="I10:J10"/>
    <mergeCell ref="A11:C11"/>
    <mergeCell ref="D11:F11"/>
    <mergeCell ref="G11:H11"/>
    <mergeCell ref="I11:J11"/>
    <mergeCell ref="A12:C12"/>
    <mergeCell ref="D12:F12"/>
    <mergeCell ref="G12:H12"/>
    <mergeCell ref="I12:J12"/>
    <mergeCell ref="A13:C13"/>
    <mergeCell ref="D13:F13"/>
    <mergeCell ref="G13:H13"/>
    <mergeCell ref="I13:J13"/>
    <mergeCell ref="A14:C14"/>
    <mergeCell ref="D14:F14"/>
    <mergeCell ref="G14:H14"/>
    <mergeCell ref="I14:J14"/>
    <mergeCell ref="A15:C15"/>
    <mergeCell ref="D15:F15"/>
    <mergeCell ref="G15:H15"/>
    <mergeCell ref="I15:J15"/>
    <mergeCell ref="A16:C16"/>
    <mergeCell ref="D16:F16"/>
    <mergeCell ref="G16:H16"/>
    <mergeCell ref="I16:J16"/>
    <mergeCell ref="A17:C17"/>
    <mergeCell ref="D17:F17"/>
    <mergeCell ref="G17:H17"/>
    <mergeCell ref="I17:J17"/>
    <mergeCell ref="A18:C18"/>
    <mergeCell ref="D18:F18"/>
    <mergeCell ref="G18:H18"/>
    <mergeCell ref="I18:J18"/>
    <mergeCell ref="A19:C19"/>
    <mergeCell ref="D19:F19"/>
    <mergeCell ref="G19:H19"/>
    <mergeCell ref="I19:J19"/>
    <mergeCell ref="A20:C20"/>
    <mergeCell ref="D20:F20"/>
    <mergeCell ref="G20:H20"/>
    <mergeCell ref="I20:J20"/>
    <mergeCell ref="A21:C21"/>
    <mergeCell ref="D21:F21"/>
    <mergeCell ref="G21:H21"/>
    <mergeCell ref="I21:J21"/>
    <mergeCell ref="A22:C22"/>
    <mergeCell ref="D22:F22"/>
    <mergeCell ref="G22:H22"/>
    <mergeCell ref="I22:J22"/>
    <mergeCell ref="A23:C23"/>
    <mergeCell ref="D23:F23"/>
    <mergeCell ref="G23:H23"/>
    <mergeCell ref="I23:J23"/>
    <mergeCell ref="A24:C24"/>
    <mergeCell ref="D24:F24"/>
    <mergeCell ref="G24:H24"/>
    <mergeCell ref="I24:J24"/>
    <mergeCell ref="A25:C25"/>
    <mergeCell ref="D25:F25"/>
    <mergeCell ref="G25:H25"/>
    <mergeCell ref="I25:J25"/>
    <mergeCell ref="A26:C26"/>
    <mergeCell ref="D26:F26"/>
    <mergeCell ref="G26:H26"/>
    <mergeCell ref="I26:J26"/>
    <mergeCell ref="A27:C27"/>
    <mergeCell ref="D27:F27"/>
    <mergeCell ref="G27:H27"/>
    <mergeCell ref="I27:J27"/>
    <mergeCell ref="A28:C28"/>
    <mergeCell ref="D28:F28"/>
    <mergeCell ref="G28:H28"/>
    <mergeCell ref="I28:J28"/>
    <mergeCell ref="A29:C29"/>
    <mergeCell ref="D29:F29"/>
    <mergeCell ref="G29:H29"/>
    <mergeCell ref="I29:J29"/>
    <mergeCell ref="A30:C30"/>
    <mergeCell ref="D30:F30"/>
    <mergeCell ref="G30:H30"/>
    <mergeCell ref="I30:J30"/>
    <mergeCell ref="A31:C31"/>
    <mergeCell ref="D31:F31"/>
    <mergeCell ref="G31:H31"/>
    <mergeCell ref="I31:J31"/>
    <mergeCell ref="A32:C32"/>
    <mergeCell ref="D32:F32"/>
    <mergeCell ref="G32:H32"/>
    <mergeCell ref="I32:J32"/>
    <mergeCell ref="A33:C33"/>
    <mergeCell ref="D33:F33"/>
    <mergeCell ref="G33:H33"/>
    <mergeCell ref="I33:J33"/>
    <mergeCell ref="A34:C34"/>
    <mergeCell ref="D34:F34"/>
    <mergeCell ref="G34:H34"/>
    <mergeCell ref="I34:J34"/>
    <mergeCell ref="A35:C35"/>
    <mergeCell ref="D35:F35"/>
    <mergeCell ref="G35:H35"/>
    <mergeCell ref="I35:J35"/>
    <mergeCell ref="A36:C36"/>
    <mergeCell ref="D36:F36"/>
    <mergeCell ref="G36:H36"/>
    <mergeCell ref="I36:J36"/>
    <mergeCell ref="A37:C37"/>
    <mergeCell ref="D37:F37"/>
    <mergeCell ref="G37:H37"/>
    <mergeCell ref="I37:J37"/>
    <mergeCell ref="A38:C38"/>
    <mergeCell ref="D38:F38"/>
    <mergeCell ref="G38:H38"/>
    <mergeCell ref="I38:J38"/>
    <mergeCell ref="A39:C39"/>
    <mergeCell ref="D39:F39"/>
    <mergeCell ref="G39:H39"/>
    <mergeCell ref="I39:J39"/>
    <mergeCell ref="A40:C40"/>
    <mergeCell ref="D40:F40"/>
    <mergeCell ref="G40:H40"/>
    <mergeCell ref="I40:J40"/>
    <mergeCell ref="A41:C41"/>
    <mergeCell ref="D41:F41"/>
    <mergeCell ref="G41:H41"/>
    <mergeCell ref="I41:J41"/>
    <mergeCell ref="A42:C42"/>
    <mergeCell ref="D42:F42"/>
    <mergeCell ref="G42:H42"/>
    <mergeCell ref="I42:J42"/>
    <mergeCell ref="A43:C43"/>
    <mergeCell ref="D43:F43"/>
    <mergeCell ref="G43:H43"/>
    <mergeCell ref="I43:J43"/>
    <mergeCell ref="A44:C44"/>
    <mergeCell ref="D44:F44"/>
    <mergeCell ref="G44:H44"/>
    <mergeCell ref="I44:J44"/>
    <mergeCell ref="A45:C45"/>
    <mergeCell ref="D45:F45"/>
    <mergeCell ref="G45:H45"/>
    <mergeCell ref="I45:J45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S41"/>
  <sheetViews>
    <sheetView showGridLines="0" tabSelected="1" view="pageBreakPreview" zoomScaleSheetLayoutView="100" workbookViewId="0">
      <selection activeCell="S8" sqref="S8"/>
    </sheetView>
  </sheetViews>
  <sheetFormatPr defaultRowHeight="12.75"/>
  <cols>
    <col min="1" max="1" width="7.28515625" style="61" customWidth="1"/>
    <col min="2" max="2" width="1.7109375" style="61" customWidth="1"/>
    <col min="3" max="3" width="7" style="61" bestFit="1" customWidth="1"/>
    <col min="4" max="4" width="5.28515625" style="61" customWidth="1"/>
    <col min="5" max="5" width="1.7109375" style="61" customWidth="1"/>
    <col min="6" max="6" width="5.28515625" style="61" customWidth="1"/>
    <col min="7" max="7" width="5.7109375" style="61" customWidth="1"/>
    <col min="8" max="8" width="7.28515625" style="61" customWidth="1"/>
    <col min="9" max="9" width="7" style="63" customWidth="1"/>
    <col min="10" max="10" width="5.42578125" style="63" customWidth="1"/>
    <col min="11" max="11" width="9.42578125" style="63" customWidth="1"/>
    <col min="12" max="12" width="6.140625" style="63" hidden="1" customWidth="1"/>
    <col min="13" max="13" width="9.85546875" style="63" hidden="1" customWidth="1"/>
    <col min="14" max="14" width="1" style="63" customWidth="1"/>
    <col min="15" max="15" width="44.7109375" style="64" customWidth="1"/>
    <col min="16" max="16" width="5.7109375" style="61" customWidth="1"/>
    <col min="17" max="17" width="6" style="61" customWidth="1"/>
    <col min="18" max="256" width="9.140625" style="61"/>
    <col min="257" max="257" width="5.28515625" style="61" customWidth="1"/>
    <col min="258" max="258" width="1.7109375" style="61" customWidth="1"/>
    <col min="259" max="260" width="5.28515625" style="61" customWidth="1"/>
    <col min="261" max="261" width="1.7109375" style="61" customWidth="1"/>
    <col min="262" max="262" width="5.28515625" style="61" customWidth="1"/>
    <col min="263" max="263" width="5.7109375" style="61" customWidth="1"/>
    <col min="264" max="264" width="7.28515625" style="61" customWidth="1"/>
    <col min="265" max="265" width="7" style="61" customWidth="1"/>
    <col min="266" max="266" width="5.42578125" style="61" customWidth="1"/>
    <col min="267" max="267" width="9.42578125" style="61" customWidth="1"/>
    <col min="268" max="269" width="0" style="61" hidden="1" customWidth="1"/>
    <col min="270" max="270" width="1" style="61" customWidth="1"/>
    <col min="271" max="271" width="44.7109375" style="61" customWidth="1"/>
    <col min="272" max="272" width="5.7109375" style="61" customWidth="1"/>
    <col min="273" max="273" width="6" style="61" customWidth="1"/>
    <col min="274" max="512" width="9.140625" style="61"/>
    <col min="513" max="513" width="5.28515625" style="61" customWidth="1"/>
    <col min="514" max="514" width="1.7109375" style="61" customWidth="1"/>
    <col min="515" max="516" width="5.28515625" style="61" customWidth="1"/>
    <col min="517" max="517" width="1.7109375" style="61" customWidth="1"/>
    <col min="518" max="518" width="5.28515625" style="61" customWidth="1"/>
    <col min="519" max="519" width="5.7109375" style="61" customWidth="1"/>
    <col min="520" max="520" width="7.28515625" style="61" customWidth="1"/>
    <col min="521" max="521" width="7" style="61" customWidth="1"/>
    <col min="522" max="522" width="5.42578125" style="61" customWidth="1"/>
    <col min="523" max="523" width="9.42578125" style="61" customWidth="1"/>
    <col min="524" max="525" width="0" style="61" hidden="1" customWidth="1"/>
    <col min="526" max="526" width="1" style="61" customWidth="1"/>
    <col min="527" max="527" width="44.7109375" style="61" customWidth="1"/>
    <col min="528" max="528" width="5.7109375" style="61" customWidth="1"/>
    <col min="529" max="529" width="6" style="61" customWidth="1"/>
    <col min="530" max="768" width="9.140625" style="61"/>
    <col min="769" max="769" width="5.28515625" style="61" customWidth="1"/>
    <col min="770" max="770" width="1.7109375" style="61" customWidth="1"/>
    <col min="771" max="772" width="5.28515625" style="61" customWidth="1"/>
    <col min="773" max="773" width="1.7109375" style="61" customWidth="1"/>
    <col min="774" max="774" width="5.28515625" style="61" customWidth="1"/>
    <col min="775" max="775" width="5.7109375" style="61" customWidth="1"/>
    <col min="776" max="776" width="7.28515625" style="61" customWidth="1"/>
    <col min="777" max="777" width="7" style="61" customWidth="1"/>
    <col min="778" max="778" width="5.42578125" style="61" customWidth="1"/>
    <col min="779" max="779" width="9.42578125" style="61" customWidth="1"/>
    <col min="780" max="781" width="0" style="61" hidden="1" customWidth="1"/>
    <col min="782" max="782" width="1" style="61" customWidth="1"/>
    <col min="783" max="783" width="44.7109375" style="61" customWidth="1"/>
    <col min="784" max="784" width="5.7109375" style="61" customWidth="1"/>
    <col min="785" max="785" width="6" style="61" customWidth="1"/>
    <col min="786" max="1024" width="9.140625" style="61"/>
    <col min="1025" max="1025" width="5.28515625" style="61" customWidth="1"/>
    <col min="1026" max="1026" width="1.7109375" style="61" customWidth="1"/>
    <col min="1027" max="1028" width="5.28515625" style="61" customWidth="1"/>
    <col min="1029" max="1029" width="1.7109375" style="61" customWidth="1"/>
    <col min="1030" max="1030" width="5.28515625" style="61" customWidth="1"/>
    <col min="1031" max="1031" width="5.7109375" style="61" customWidth="1"/>
    <col min="1032" max="1032" width="7.28515625" style="61" customWidth="1"/>
    <col min="1033" max="1033" width="7" style="61" customWidth="1"/>
    <col min="1034" max="1034" width="5.42578125" style="61" customWidth="1"/>
    <col min="1035" max="1035" width="9.42578125" style="61" customWidth="1"/>
    <col min="1036" max="1037" width="0" style="61" hidden="1" customWidth="1"/>
    <col min="1038" max="1038" width="1" style="61" customWidth="1"/>
    <col min="1039" max="1039" width="44.7109375" style="61" customWidth="1"/>
    <col min="1040" max="1040" width="5.7109375" style="61" customWidth="1"/>
    <col min="1041" max="1041" width="6" style="61" customWidth="1"/>
    <col min="1042" max="1280" width="9.140625" style="61"/>
    <col min="1281" max="1281" width="5.28515625" style="61" customWidth="1"/>
    <col min="1282" max="1282" width="1.7109375" style="61" customWidth="1"/>
    <col min="1283" max="1284" width="5.28515625" style="61" customWidth="1"/>
    <col min="1285" max="1285" width="1.7109375" style="61" customWidth="1"/>
    <col min="1286" max="1286" width="5.28515625" style="61" customWidth="1"/>
    <col min="1287" max="1287" width="5.7109375" style="61" customWidth="1"/>
    <col min="1288" max="1288" width="7.28515625" style="61" customWidth="1"/>
    <col min="1289" max="1289" width="7" style="61" customWidth="1"/>
    <col min="1290" max="1290" width="5.42578125" style="61" customWidth="1"/>
    <col min="1291" max="1291" width="9.42578125" style="61" customWidth="1"/>
    <col min="1292" max="1293" width="0" style="61" hidden="1" customWidth="1"/>
    <col min="1294" max="1294" width="1" style="61" customWidth="1"/>
    <col min="1295" max="1295" width="44.7109375" style="61" customWidth="1"/>
    <col min="1296" max="1296" width="5.7109375" style="61" customWidth="1"/>
    <col min="1297" max="1297" width="6" style="61" customWidth="1"/>
    <col min="1298" max="1536" width="9.140625" style="61"/>
    <col min="1537" max="1537" width="5.28515625" style="61" customWidth="1"/>
    <col min="1538" max="1538" width="1.7109375" style="61" customWidth="1"/>
    <col min="1539" max="1540" width="5.28515625" style="61" customWidth="1"/>
    <col min="1541" max="1541" width="1.7109375" style="61" customWidth="1"/>
    <col min="1542" max="1542" width="5.28515625" style="61" customWidth="1"/>
    <col min="1543" max="1543" width="5.7109375" style="61" customWidth="1"/>
    <col min="1544" max="1544" width="7.28515625" style="61" customWidth="1"/>
    <col min="1545" max="1545" width="7" style="61" customWidth="1"/>
    <col min="1546" max="1546" width="5.42578125" style="61" customWidth="1"/>
    <col min="1547" max="1547" width="9.42578125" style="61" customWidth="1"/>
    <col min="1548" max="1549" width="0" style="61" hidden="1" customWidth="1"/>
    <col min="1550" max="1550" width="1" style="61" customWidth="1"/>
    <col min="1551" max="1551" width="44.7109375" style="61" customWidth="1"/>
    <col min="1552" max="1552" width="5.7109375" style="61" customWidth="1"/>
    <col min="1553" max="1553" width="6" style="61" customWidth="1"/>
    <col min="1554" max="1792" width="9.140625" style="61"/>
    <col min="1793" max="1793" width="5.28515625" style="61" customWidth="1"/>
    <col min="1794" max="1794" width="1.7109375" style="61" customWidth="1"/>
    <col min="1795" max="1796" width="5.28515625" style="61" customWidth="1"/>
    <col min="1797" max="1797" width="1.7109375" style="61" customWidth="1"/>
    <col min="1798" max="1798" width="5.28515625" style="61" customWidth="1"/>
    <col min="1799" max="1799" width="5.7109375" style="61" customWidth="1"/>
    <col min="1800" max="1800" width="7.28515625" style="61" customWidth="1"/>
    <col min="1801" max="1801" width="7" style="61" customWidth="1"/>
    <col min="1802" max="1802" width="5.42578125" style="61" customWidth="1"/>
    <col min="1803" max="1803" width="9.42578125" style="61" customWidth="1"/>
    <col min="1804" max="1805" width="0" style="61" hidden="1" customWidth="1"/>
    <col min="1806" max="1806" width="1" style="61" customWidth="1"/>
    <col min="1807" max="1807" width="44.7109375" style="61" customWidth="1"/>
    <col min="1808" max="1808" width="5.7109375" style="61" customWidth="1"/>
    <col min="1809" max="1809" width="6" style="61" customWidth="1"/>
    <col min="1810" max="2048" width="9.140625" style="61"/>
    <col min="2049" max="2049" width="5.28515625" style="61" customWidth="1"/>
    <col min="2050" max="2050" width="1.7109375" style="61" customWidth="1"/>
    <col min="2051" max="2052" width="5.28515625" style="61" customWidth="1"/>
    <col min="2053" max="2053" width="1.7109375" style="61" customWidth="1"/>
    <col min="2054" max="2054" width="5.28515625" style="61" customWidth="1"/>
    <col min="2055" max="2055" width="5.7109375" style="61" customWidth="1"/>
    <col min="2056" max="2056" width="7.28515625" style="61" customWidth="1"/>
    <col min="2057" max="2057" width="7" style="61" customWidth="1"/>
    <col min="2058" max="2058" width="5.42578125" style="61" customWidth="1"/>
    <col min="2059" max="2059" width="9.42578125" style="61" customWidth="1"/>
    <col min="2060" max="2061" width="0" style="61" hidden="1" customWidth="1"/>
    <col min="2062" max="2062" width="1" style="61" customWidth="1"/>
    <col min="2063" max="2063" width="44.7109375" style="61" customWidth="1"/>
    <col min="2064" max="2064" width="5.7109375" style="61" customWidth="1"/>
    <col min="2065" max="2065" width="6" style="61" customWidth="1"/>
    <col min="2066" max="2304" width="9.140625" style="61"/>
    <col min="2305" max="2305" width="5.28515625" style="61" customWidth="1"/>
    <col min="2306" max="2306" width="1.7109375" style="61" customWidth="1"/>
    <col min="2307" max="2308" width="5.28515625" style="61" customWidth="1"/>
    <col min="2309" max="2309" width="1.7109375" style="61" customWidth="1"/>
    <col min="2310" max="2310" width="5.28515625" style="61" customWidth="1"/>
    <col min="2311" max="2311" width="5.7109375" style="61" customWidth="1"/>
    <col min="2312" max="2312" width="7.28515625" style="61" customWidth="1"/>
    <col min="2313" max="2313" width="7" style="61" customWidth="1"/>
    <col min="2314" max="2314" width="5.42578125" style="61" customWidth="1"/>
    <col min="2315" max="2315" width="9.42578125" style="61" customWidth="1"/>
    <col min="2316" max="2317" width="0" style="61" hidden="1" customWidth="1"/>
    <col min="2318" max="2318" width="1" style="61" customWidth="1"/>
    <col min="2319" max="2319" width="44.7109375" style="61" customWidth="1"/>
    <col min="2320" max="2320" width="5.7109375" style="61" customWidth="1"/>
    <col min="2321" max="2321" width="6" style="61" customWidth="1"/>
    <col min="2322" max="2560" width="9.140625" style="61"/>
    <col min="2561" max="2561" width="5.28515625" style="61" customWidth="1"/>
    <col min="2562" max="2562" width="1.7109375" style="61" customWidth="1"/>
    <col min="2563" max="2564" width="5.28515625" style="61" customWidth="1"/>
    <col min="2565" max="2565" width="1.7109375" style="61" customWidth="1"/>
    <col min="2566" max="2566" width="5.28515625" style="61" customWidth="1"/>
    <col min="2567" max="2567" width="5.7109375" style="61" customWidth="1"/>
    <col min="2568" max="2568" width="7.28515625" style="61" customWidth="1"/>
    <col min="2569" max="2569" width="7" style="61" customWidth="1"/>
    <col min="2570" max="2570" width="5.42578125" style="61" customWidth="1"/>
    <col min="2571" max="2571" width="9.42578125" style="61" customWidth="1"/>
    <col min="2572" max="2573" width="0" style="61" hidden="1" customWidth="1"/>
    <col min="2574" max="2574" width="1" style="61" customWidth="1"/>
    <col min="2575" max="2575" width="44.7109375" style="61" customWidth="1"/>
    <col min="2576" max="2576" width="5.7109375" style="61" customWidth="1"/>
    <col min="2577" max="2577" width="6" style="61" customWidth="1"/>
    <col min="2578" max="2816" width="9.140625" style="61"/>
    <col min="2817" max="2817" width="5.28515625" style="61" customWidth="1"/>
    <col min="2818" max="2818" width="1.7109375" style="61" customWidth="1"/>
    <col min="2819" max="2820" width="5.28515625" style="61" customWidth="1"/>
    <col min="2821" max="2821" width="1.7109375" style="61" customWidth="1"/>
    <col min="2822" max="2822" width="5.28515625" style="61" customWidth="1"/>
    <col min="2823" max="2823" width="5.7109375" style="61" customWidth="1"/>
    <col min="2824" max="2824" width="7.28515625" style="61" customWidth="1"/>
    <col min="2825" max="2825" width="7" style="61" customWidth="1"/>
    <col min="2826" max="2826" width="5.42578125" style="61" customWidth="1"/>
    <col min="2827" max="2827" width="9.42578125" style="61" customWidth="1"/>
    <col min="2828" max="2829" width="0" style="61" hidden="1" customWidth="1"/>
    <col min="2830" max="2830" width="1" style="61" customWidth="1"/>
    <col min="2831" max="2831" width="44.7109375" style="61" customWidth="1"/>
    <col min="2832" max="2832" width="5.7109375" style="61" customWidth="1"/>
    <col min="2833" max="2833" width="6" style="61" customWidth="1"/>
    <col min="2834" max="3072" width="9.140625" style="61"/>
    <col min="3073" max="3073" width="5.28515625" style="61" customWidth="1"/>
    <col min="3074" max="3074" width="1.7109375" style="61" customWidth="1"/>
    <col min="3075" max="3076" width="5.28515625" style="61" customWidth="1"/>
    <col min="3077" max="3077" width="1.7109375" style="61" customWidth="1"/>
    <col min="3078" max="3078" width="5.28515625" style="61" customWidth="1"/>
    <col min="3079" max="3079" width="5.7109375" style="61" customWidth="1"/>
    <col min="3080" max="3080" width="7.28515625" style="61" customWidth="1"/>
    <col min="3081" max="3081" width="7" style="61" customWidth="1"/>
    <col min="3082" max="3082" width="5.42578125" style="61" customWidth="1"/>
    <col min="3083" max="3083" width="9.42578125" style="61" customWidth="1"/>
    <col min="3084" max="3085" width="0" style="61" hidden="1" customWidth="1"/>
    <col min="3086" max="3086" width="1" style="61" customWidth="1"/>
    <col min="3087" max="3087" width="44.7109375" style="61" customWidth="1"/>
    <col min="3088" max="3088" width="5.7109375" style="61" customWidth="1"/>
    <col min="3089" max="3089" width="6" style="61" customWidth="1"/>
    <col min="3090" max="3328" width="9.140625" style="61"/>
    <col min="3329" max="3329" width="5.28515625" style="61" customWidth="1"/>
    <col min="3330" max="3330" width="1.7109375" style="61" customWidth="1"/>
    <col min="3331" max="3332" width="5.28515625" style="61" customWidth="1"/>
    <col min="3333" max="3333" width="1.7109375" style="61" customWidth="1"/>
    <col min="3334" max="3334" width="5.28515625" style="61" customWidth="1"/>
    <col min="3335" max="3335" width="5.7109375" style="61" customWidth="1"/>
    <col min="3336" max="3336" width="7.28515625" style="61" customWidth="1"/>
    <col min="3337" max="3337" width="7" style="61" customWidth="1"/>
    <col min="3338" max="3338" width="5.42578125" style="61" customWidth="1"/>
    <col min="3339" max="3339" width="9.42578125" style="61" customWidth="1"/>
    <col min="3340" max="3341" width="0" style="61" hidden="1" customWidth="1"/>
    <col min="3342" max="3342" width="1" style="61" customWidth="1"/>
    <col min="3343" max="3343" width="44.7109375" style="61" customWidth="1"/>
    <col min="3344" max="3344" width="5.7109375" style="61" customWidth="1"/>
    <col min="3345" max="3345" width="6" style="61" customWidth="1"/>
    <col min="3346" max="3584" width="9.140625" style="61"/>
    <col min="3585" max="3585" width="5.28515625" style="61" customWidth="1"/>
    <col min="3586" max="3586" width="1.7109375" style="61" customWidth="1"/>
    <col min="3587" max="3588" width="5.28515625" style="61" customWidth="1"/>
    <col min="3589" max="3589" width="1.7109375" style="61" customWidth="1"/>
    <col min="3590" max="3590" width="5.28515625" style="61" customWidth="1"/>
    <col min="3591" max="3591" width="5.7109375" style="61" customWidth="1"/>
    <col min="3592" max="3592" width="7.28515625" style="61" customWidth="1"/>
    <col min="3593" max="3593" width="7" style="61" customWidth="1"/>
    <col min="3594" max="3594" width="5.42578125" style="61" customWidth="1"/>
    <col min="3595" max="3595" width="9.42578125" style="61" customWidth="1"/>
    <col min="3596" max="3597" width="0" style="61" hidden="1" customWidth="1"/>
    <col min="3598" max="3598" width="1" style="61" customWidth="1"/>
    <col min="3599" max="3599" width="44.7109375" style="61" customWidth="1"/>
    <col min="3600" max="3600" width="5.7109375" style="61" customWidth="1"/>
    <col min="3601" max="3601" width="6" style="61" customWidth="1"/>
    <col min="3602" max="3840" width="9.140625" style="61"/>
    <col min="3841" max="3841" width="5.28515625" style="61" customWidth="1"/>
    <col min="3842" max="3842" width="1.7109375" style="61" customWidth="1"/>
    <col min="3843" max="3844" width="5.28515625" style="61" customWidth="1"/>
    <col min="3845" max="3845" width="1.7109375" style="61" customWidth="1"/>
    <col min="3846" max="3846" width="5.28515625" style="61" customWidth="1"/>
    <col min="3847" max="3847" width="5.7109375" style="61" customWidth="1"/>
    <col min="3848" max="3848" width="7.28515625" style="61" customWidth="1"/>
    <col min="3849" max="3849" width="7" style="61" customWidth="1"/>
    <col min="3850" max="3850" width="5.42578125" style="61" customWidth="1"/>
    <col min="3851" max="3851" width="9.42578125" style="61" customWidth="1"/>
    <col min="3852" max="3853" width="0" style="61" hidden="1" customWidth="1"/>
    <col min="3854" max="3854" width="1" style="61" customWidth="1"/>
    <col min="3855" max="3855" width="44.7109375" style="61" customWidth="1"/>
    <col min="3856" max="3856" width="5.7109375" style="61" customWidth="1"/>
    <col min="3857" max="3857" width="6" style="61" customWidth="1"/>
    <col min="3858" max="4096" width="9.140625" style="61"/>
    <col min="4097" max="4097" width="5.28515625" style="61" customWidth="1"/>
    <col min="4098" max="4098" width="1.7109375" style="61" customWidth="1"/>
    <col min="4099" max="4100" width="5.28515625" style="61" customWidth="1"/>
    <col min="4101" max="4101" width="1.7109375" style="61" customWidth="1"/>
    <col min="4102" max="4102" width="5.28515625" style="61" customWidth="1"/>
    <col min="4103" max="4103" width="5.7109375" style="61" customWidth="1"/>
    <col min="4104" max="4104" width="7.28515625" style="61" customWidth="1"/>
    <col min="4105" max="4105" width="7" style="61" customWidth="1"/>
    <col min="4106" max="4106" width="5.42578125" style="61" customWidth="1"/>
    <col min="4107" max="4107" width="9.42578125" style="61" customWidth="1"/>
    <col min="4108" max="4109" width="0" style="61" hidden="1" customWidth="1"/>
    <col min="4110" max="4110" width="1" style="61" customWidth="1"/>
    <col min="4111" max="4111" width="44.7109375" style="61" customWidth="1"/>
    <col min="4112" max="4112" width="5.7109375" style="61" customWidth="1"/>
    <col min="4113" max="4113" width="6" style="61" customWidth="1"/>
    <col min="4114" max="4352" width="9.140625" style="61"/>
    <col min="4353" max="4353" width="5.28515625" style="61" customWidth="1"/>
    <col min="4354" max="4354" width="1.7109375" style="61" customWidth="1"/>
    <col min="4355" max="4356" width="5.28515625" style="61" customWidth="1"/>
    <col min="4357" max="4357" width="1.7109375" style="61" customWidth="1"/>
    <col min="4358" max="4358" width="5.28515625" style="61" customWidth="1"/>
    <col min="4359" max="4359" width="5.7109375" style="61" customWidth="1"/>
    <col min="4360" max="4360" width="7.28515625" style="61" customWidth="1"/>
    <col min="4361" max="4361" width="7" style="61" customWidth="1"/>
    <col min="4362" max="4362" width="5.42578125" style="61" customWidth="1"/>
    <col min="4363" max="4363" width="9.42578125" style="61" customWidth="1"/>
    <col min="4364" max="4365" width="0" style="61" hidden="1" customWidth="1"/>
    <col min="4366" max="4366" width="1" style="61" customWidth="1"/>
    <col min="4367" max="4367" width="44.7109375" style="61" customWidth="1"/>
    <col min="4368" max="4368" width="5.7109375" style="61" customWidth="1"/>
    <col min="4369" max="4369" width="6" style="61" customWidth="1"/>
    <col min="4370" max="4608" width="9.140625" style="61"/>
    <col min="4609" max="4609" width="5.28515625" style="61" customWidth="1"/>
    <col min="4610" max="4610" width="1.7109375" style="61" customWidth="1"/>
    <col min="4611" max="4612" width="5.28515625" style="61" customWidth="1"/>
    <col min="4613" max="4613" width="1.7109375" style="61" customWidth="1"/>
    <col min="4614" max="4614" width="5.28515625" style="61" customWidth="1"/>
    <col min="4615" max="4615" width="5.7109375" style="61" customWidth="1"/>
    <col min="4616" max="4616" width="7.28515625" style="61" customWidth="1"/>
    <col min="4617" max="4617" width="7" style="61" customWidth="1"/>
    <col min="4618" max="4618" width="5.42578125" style="61" customWidth="1"/>
    <col min="4619" max="4619" width="9.42578125" style="61" customWidth="1"/>
    <col min="4620" max="4621" width="0" style="61" hidden="1" customWidth="1"/>
    <col min="4622" max="4622" width="1" style="61" customWidth="1"/>
    <col min="4623" max="4623" width="44.7109375" style="61" customWidth="1"/>
    <col min="4624" max="4624" width="5.7109375" style="61" customWidth="1"/>
    <col min="4625" max="4625" width="6" style="61" customWidth="1"/>
    <col min="4626" max="4864" width="9.140625" style="61"/>
    <col min="4865" max="4865" width="5.28515625" style="61" customWidth="1"/>
    <col min="4866" max="4866" width="1.7109375" style="61" customWidth="1"/>
    <col min="4867" max="4868" width="5.28515625" style="61" customWidth="1"/>
    <col min="4869" max="4869" width="1.7109375" style="61" customWidth="1"/>
    <col min="4870" max="4870" width="5.28515625" style="61" customWidth="1"/>
    <col min="4871" max="4871" width="5.7109375" style="61" customWidth="1"/>
    <col min="4872" max="4872" width="7.28515625" style="61" customWidth="1"/>
    <col min="4873" max="4873" width="7" style="61" customWidth="1"/>
    <col min="4874" max="4874" width="5.42578125" style="61" customWidth="1"/>
    <col min="4875" max="4875" width="9.42578125" style="61" customWidth="1"/>
    <col min="4876" max="4877" width="0" style="61" hidden="1" customWidth="1"/>
    <col min="4878" max="4878" width="1" style="61" customWidth="1"/>
    <col min="4879" max="4879" width="44.7109375" style="61" customWidth="1"/>
    <col min="4880" max="4880" width="5.7109375" style="61" customWidth="1"/>
    <col min="4881" max="4881" width="6" style="61" customWidth="1"/>
    <col min="4882" max="5120" width="9.140625" style="61"/>
    <col min="5121" max="5121" width="5.28515625" style="61" customWidth="1"/>
    <col min="5122" max="5122" width="1.7109375" style="61" customWidth="1"/>
    <col min="5123" max="5124" width="5.28515625" style="61" customWidth="1"/>
    <col min="5125" max="5125" width="1.7109375" style="61" customWidth="1"/>
    <col min="5126" max="5126" width="5.28515625" style="61" customWidth="1"/>
    <col min="5127" max="5127" width="5.7109375" style="61" customWidth="1"/>
    <col min="5128" max="5128" width="7.28515625" style="61" customWidth="1"/>
    <col min="5129" max="5129" width="7" style="61" customWidth="1"/>
    <col min="5130" max="5130" width="5.42578125" style="61" customWidth="1"/>
    <col min="5131" max="5131" width="9.42578125" style="61" customWidth="1"/>
    <col min="5132" max="5133" width="0" style="61" hidden="1" customWidth="1"/>
    <col min="5134" max="5134" width="1" style="61" customWidth="1"/>
    <col min="5135" max="5135" width="44.7109375" style="61" customWidth="1"/>
    <col min="5136" max="5136" width="5.7109375" style="61" customWidth="1"/>
    <col min="5137" max="5137" width="6" style="61" customWidth="1"/>
    <col min="5138" max="5376" width="9.140625" style="61"/>
    <col min="5377" max="5377" width="5.28515625" style="61" customWidth="1"/>
    <col min="5378" max="5378" width="1.7109375" style="61" customWidth="1"/>
    <col min="5379" max="5380" width="5.28515625" style="61" customWidth="1"/>
    <col min="5381" max="5381" width="1.7109375" style="61" customWidth="1"/>
    <col min="5382" max="5382" width="5.28515625" style="61" customWidth="1"/>
    <col min="5383" max="5383" width="5.7109375" style="61" customWidth="1"/>
    <col min="5384" max="5384" width="7.28515625" style="61" customWidth="1"/>
    <col min="5385" max="5385" width="7" style="61" customWidth="1"/>
    <col min="5386" max="5386" width="5.42578125" style="61" customWidth="1"/>
    <col min="5387" max="5387" width="9.42578125" style="61" customWidth="1"/>
    <col min="5388" max="5389" width="0" style="61" hidden="1" customWidth="1"/>
    <col min="5390" max="5390" width="1" style="61" customWidth="1"/>
    <col min="5391" max="5391" width="44.7109375" style="61" customWidth="1"/>
    <col min="5392" max="5392" width="5.7109375" style="61" customWidth="1"/>
    <col min="5393" max="5393" width="6" style="61" customWidth="1"/>
    <col min="5394" max="5632" width="9.140625" style="61"/>
    <col min="5633" max="5633" width="5.28515625" style="61" customWidth="1"/>
    <col min="5634" max="5634" width="1.7109375" style="61" customWidth="1"/>
    <col min="5635" max="5636" width="5.28515625" style="61" customWidth="1"/>
    <col min="5637" max="5637" width="1.7109375" style="61" customWidth="1"/>
    <col min="5638" max="5638" width="5.28515625" style="61" customWidth="1"/>
    <col min="5639" max="5639" width="5.7109375" style="61" customWidth="1"/>
    <col min="5640" max="5640" width="7.28515625" style="61" customWidth="1"/>
    <col min="5641" max="5641" width="7" style="61" customWidth="1"/>
    <col min="5642" max="5642" width="5.42578125" style="61" customWidth="1"/>
    <col min="5643" max="5643" width="9.42578125" style="61" customWidth="1"/>
    <col min="5644" max="5645" width="0" style="61" hidden="1" customWidth="1"/>
    <col min="5646" max="5646" width="1" style="61" customWidth="1"/>
    <col min="5647" max="5647" width="44.7109375" style="61" customWidth="1"/>
    <col min="5648" max="5648" width="5.7109375" style="61" customWidth="1"/>
    <col min="5649" max="5649" width="6" style="61" customWidth="1"/>
    <col min="5650" max="5888" width="9.140625" style="61"/>
    <col min="5889" max="5889" width="5.28515625" style="61" customWidth="1"/>
    <col min="5890" max="5890" width="1.7109375" style="61" customWidth="1"/>
    <col min="5891" max="5892" width="5.28515625" style="61" customWidth="1"/>
    <col min="5893" max="5893" width="1.7109375" style="61" customWidth="1"/>
    <col min="5894" max="5894" width="5.28515625" style="61" customWidth="1"/>
    <col min="5895" max="5895" width="5.7109375" style="61" customWidth="1"/>
    <col min="5896" max="5896" width="7.28515625" style="61" customWidth="1"/>
    <col min="5897" max="5897" width="7" style="61" customWidth="1"/>
    <col min="5898" max="5898" width="5.42578125" style="61" customWidth="1"/>
    <col min="5899" max="5899" width="9.42578125" style="61" customWidth="1"/>
    <col min="5900" max="5901" width="0" style="61" hidden="1" customWidth="1"/>
    <col min="5902" max="5902" width="1" style="61" customWidth="1"/>
    <col min="5903" max="5903" width="44.7109375" style="61" customWidth="1"/>
    <col min="5904" max="5904" width="5.7109375" style="61" customWidth="1"/>
    <col min="5905" max="5905" width="6" style="61" customWidth="1"/>
    <col min="5906" max="6144" width="9.140625" style="61"/>
    <col min="6145" max="6145" width="5.28515625" style="61" customWidth="1"/>
    <col min="6146" max="6146" width="1.7109375" style="61" customWidth="1"/>
    <col min="6147" max="6148" width="5.28515625" style="61" customWidth="1"/>
    <col min="6149" max="6149" width="1.7109375" style="61" customWidth="1"/>
    <col min="6150" max="6150" width="5.28515625" style="61" customWidth="1"/>
    <col min="6151" max="6151" width="5.7109375" style="61" customWidth="1"/>
    <col min="6152" max="6152" width="7.28515625" style="61" customWidth="1"/>
    <col min="6153" max="6153" width="7" style="61" customWidth="1"/>
    <col min="6154" max="6154" width="5.42578125" style="61" customWidth="1"/>
    <col min="6155" max="6155" width="9.42578125" style="61" customWidth="1"/>
    <col min="6156" max="6157" width="0" style="61" hidden="1" customWidth="1"/>
    <col min="6158" max="6158" width="1" style="61" customWidth="1"/>
    <col min="6159" max="6159" width="44.7109375" style="61" customWidth="1"/>
    <col min="6160" max="6160" width="5.7109375" style="61" customWidth="1"/>
    <col min="6161" max="6161" width="6" style="61" customWidth="1"/>
    <col min="6162" max="6400" width="9.140625" style="61"/>
    <col min="6401" max="6401" width="5.28515625" style="61" customWidth="1"/>
    <col min="6402" max="6402" width="1.7109375" style="61" customWidth="1"/>
    <col min="6403" max="6404" width="5.28515625" style="61" customWidth="1"/>
    <col min="6405" max="6405" width="1.7109375" style="61" customWidth="1"/>
    <col min="6406" max="6406" width="5.28515625" style="61" customWidth="1"/>
    <col min="6407" max="6407" width="5.7109375" style="61" customWidth="1"/>
    <col min="6408" max="6408" width="7.28515625" style="61" customWidth="1"/>
    <col min="6409" max="6409" width="7" style="61" customWidth="1"/>
    <col min="6410" max="6410" width="5.42578125" style="61" customWidth="1"/>
    <col min="6411" max="6411" width="9.42578125" style="61" customWidth="1"/>
    <col min="6412" max="6413" width="0" style="61" hidden="1" customWidth="1"/>
    <col min="6414" max="6414" width="1" style="61" customWidth="1"/>
    <col min="6415" max="6415" width="44.7109375" style="61" customWidth="1"/>
    <col min="6416" max="6416" width="5.7109375" style="61" customWidth="1"/>
    <col min="6417" max="6417" width="6" style="61" customWidth="1"/>
    <col min="6418" max="6656" width="9.140625" style="61"/>
    <col min="6657" max="6657" width="5.28515625" style="61" customWidth="1"/>
    <col min="6658" max="6658" width="1.7109375" style="61" customWidth="1"/>
    <col min="6659" max="6660" width="5.28515625" style="61" customWidth="1"/>
    <col min="6661" max="6661" width="1.7109375" style="61" customWidth="1"/>
    <col min="6662" max="6662" width="5.28515625" style="61" customWidth="1"/>
    <col min="6663" max="6663" width="5.7109375" style="61" customWidth="1"/>
    <col min="6664" max="6664" width="7.28515625" style="61" customWidth="1"/>
    <col min="6665" max="6665" width="7" style="61" customWidth="1"/>
    <col min="6666" max="6666" width="5.42578125" style="61" customWidth="1"/>
    <col min="6667" max="6667" width="9.42578125" style="61" customWidth="1"/>
    <col min="6668" max="6669" width="0" style="61" hidden="1" customWidth="1"/>
    <col min="6670" max="6670" width="1" style="61" customWidth="1"/>
    <col min="6671" max="6671" width="44.7109375" style="61" customWidth="1"/>
    <col min="6672" max="6672" width="5.7109375" style="61" customWidth="1"/>
    <col min="6673" max="6673" width="6" style="61" customWidth="1"/>
    <col min="6674" max="6912" width="9.140625" style="61"/>
    <col min="6913" max="6913" width="5.28515625" style="61" customWidth="1"/>
    <col min="6914" max="6914" width="1.7109375" style="61" customWidth="1"/>
    <col min="6915" max="6916" width="5.28515625" style="61" customWidth="1"/>
    <col min="6917" max="6917" width="1.7109375" style="61" customWidth="1"/>
    <col min="6918" max="6918" width="5.28515625" style="61" customWidth="1"/>
    <col min="6919" max="6919" width="5.7109375" style="61" customWidth="1"/>
    <col min="6920" max="6920" width="7.28515625" style="61" customWidth="1"/>
    <col min="6921" max="6921" width="7" style="61" customWidth="1"/>
    <col min="6922" max="6922" width="5.42578125" style="61" customWidth="1"/>
    <col min="6923" max="6923" width="9.42578125" style="61" customWidth="1"/>
    <col min="6924" max="6925" width="0" style="61" hidden="1" customWidth="1"/>
    <col min="6926" max="6926" width="1" style="61" customWidth="1"/>
    <col min="6927" max="6927" width="44.7109375" style="61" customWidth="1"/>
    <col min="6928" max="6928" width="5.7109375" style="61" customWidth="1"/>
    <col min="6929" max="6929" width="6" style="61" customWidth="1"/>
    <col min="6930" max="7168" width="9.140625" style="61"/>
    <col min="7169" max="7169" width="5.28515625" style="61" customWidth="1"/>
    <col min="7170" max="7170" width="1.7109375" style="61" customWidth="1"/>
    <col min="7171" max="7172" width="5.28515625" style="61" customWidth="1"/>
    <col min="7173" max="7173" width="1.7109375" style="61" customWidth="1"/>
    <col min="7174" max="7174" width="5.28515625" style="61" customWidth="1"/>
    <col min="7175" max="7175" width="5.7109375" style="61" customWidth="1"/>
    <col min="7176" max="7176" width="7.28515625" style="61" customWidth="1"/>
    <col min="7177" max="7177" width="7" style="61" customWidth="1"/>
    <col min="7178" max="7178" width="5.42578125" style="61" customWidth="1"/>
    <col min="7179" max="7179" width="9.42578125" style="61" customWidth="1"/>
    <col min="7180" max="7181" width="0" style="61" hidden="1" customWidth="1"/>
    <col min="7182" max="7182" width="1" style="61" customWidth="1"/>
    <col min="7183" max="7183" width="44.7109375" style="61" customWidth="1"/>
    <col min="7184" max="7184" width="5.7109375" style="61" customWidth="1"/>
    <col min="7185" max="7185" width="6" style="61" customWidth="1"/>
    <col min="7186" max="7424" width="9.140625" style="61"/>
    <col min="7425" max="7425" width="5.28515625" style="61" customWidth="1"/>
    <col min="7426" max="7426" width="1.7109375" style="61" customWidth="1"/>
    <col min="7427" max="7428" width="5.28515625" style="61" customWidth="1"/>
    <col min="7429" max="7429" width="1.7109375" style="61" customWidth="1"/>
    <col min="7430" max="7430" width="5.28515625" style="61" customWidth="1"/>
    <col min="7431" max="7431" width="5.7109375" style="61" customWidth="1"/>
    <col min="7432" max="7432" width="7.28515625" style="61" customWidth="1"/>
    <col min="7433" max="7433" width="7" style="61" customWidth="1"/>
    <col min="7434" max="7434" width="5.42578125" style="61" customWidth="1"/>
    <col min="7435" max="7435" width="9.42578125" style="61" customWidth="1"/>
    <col min="7436" max="7437" width="0" style="61" hidden="1" customWidth="1"/>
    <col min="7438" max="7438" width="1" style="61" customWidth="1"/>
    <col min="7439" max="7439" width="44.7109375" style="61" customWidth="1"/>
    <col min="7440" max="7440" width="5.7109375" style="61" customWidth="1"/>
    <col min="7441" max="7441" width="6" style="61" customWidth="1"/>
    <col min="7442" max="7680" width="9.140625" style="61"/>
    <col min="7681" max="7681" width="5.28515625" style="61" customWidth="1"/>
    <col min="7682" max="7682" width="1.7109375" style="61" customWidth="1"/>
    <col min="7683" max="7684" width="5.28515625" style="61" customWidth="1"/>
    <col min="7685" max="7685" width="1.7109375" style="61" customWidth="1"/>
    <col min="7686" max="7686" width="5.28515625" style="61" customWidth="1"/>
    <col min="7687" max="7687" width="5.7109375" style="61" customWidth="1"/>
    <col min="7688" max="7688" width="7.28515625" style="61" customWidth="1"/>
    <col min="7689" max="7689" width="7" style="61" customWidth="1"/>
    <col min="7690" max="7690" width="5.42578125" style="61" customWidth="1"/>
    <col min="7691" max="7691" width="9.42578125" style="61" customWidth="1"/>
    <col min="7692" max="7693" width="0" style="61" hidden="1" customWidth="1"/>
    <col min="7694" max="7694" width="1" style="61" customWidth="1"/>
    <col min="7695" max="7695" width="44.7109375" style="61" customWidth="1"/>
    <col min="7696" max="7696" width="5.7109375" style="61" customWidth="1"/>
    <col min="7697" max="7697" width="6" style="61" customWidth="1"/>
    <col min="7698" max="7936" width="9.140625" style="61"/>
    <col min="7937" max="7937" width="5.28515625" style="61" customWidth="1"/>
    <col min="7938" max="7938" width="1.7109375" style="61" customWidth="1"/>
    <col min="7939" max="7940" width="5.28515625" style="61" customWidth="1"/>
    <col min="7941" max="7941" width="1.7109375" style="61" customWidth="1"/>
    <col min="7942" max="7942" width="5.28515625" style="61" customWidth="1"/>
    <col min="7943" max="7943" width="5.7109375" style="61" customWidth="1"/>
    <col min="7944" max="7944" width="7.28515625" style="61" customWidth="1"/>
    <col min="7945" max="7945" width="7" style="61" customWidth="1"/>
    <col min="7946" max="7946" width="5.42578125" style="61" customWidth="1"/>
    <col min="7947" max="7947" width="9.42578125" style="61" customWidth="1"/>
    <col min="7948" max="7949" width="0" style="61" hidden="1" customWidth="1"/>
    <col min="7950" max="7950" width="1" style="61" customWidth="1"/>
    <col min="7951" max="7951" width="44.7109375" style="61" customWidth="1"/>
    <col min="7952" max="7952" width="5.7109375" style="61" customWidth="1"/>
    <col min="7953" max="7953" width="6" style="61" customWidth="1"/>
    <col min="7954" max="8192" width="9.140625" style="61"/>
    <col min="8193" max="8193" width="5.28515625" style="61" customWidth="1"/>
    <col min="8194" max="8194" width="1.7109375" style="61" customWidth="1"/>
    <col min="8195" max="8196" width="5.28515625" style="61" customWidth="1"/>
    <col min="8197" max="8197" width="1.7109375" style="61" customWidth="1"/>
    <col min="8198" max="8198" width="5.28515625" style="61" customWidth="1"/>
    <col min="8199" max="8199" width="5.7109375" style="61" customWidth="1"/>
    <col min="8200" max="8200" width="7.28515625" style="61" customWidth="1"/>
    <col min="8201" max="8201" width="7" style="61" customWidth="1"/>
    <col min="8202" max="8202" width="5.42578125" style="61" customWidth="1"/>
    <col min="8203" max="8203" width="9.42578125" style="61" customWidth="1"/>
    <col min="8204" max="8205" width="0" style="61" hidden="1" customWidth="1"/>
    <col min="8206" max="8206" width="1" style="61" customWidth="1"/>
    <col min="8207" max="8207" width="44.7109375" style="61" customWidth="1"/>
    <col min="8208" max="8208" width="5.7109375" style="61" customWidth="1"/>
    <col min="8209" max="8209" width="6" style="61" customWidth="1"/>
    <col min="8210" max="8448" width="9.140625" style="61"/>
    <col min="8449" max="8449" width="5.28515625" style="61" customWidth="1"/>
    <col min="8450" max="8450" width="1.7109375" style="61" customWidth="1"/>
    <col min="8451" max="8452" width="5.28515625" style="61" customWidth="1"/>
    <col min="8453" max="8453" width="1.7109375" style="61" customWidth="1"/>
    <col min="8454" max="8454" width="5.28515625" style="61" customWidth="1"/>
    <col min="8455" max="8455" width="5.7109375" style="61" customWidth="1"/>
    <col min="8456" max="8456" width="7.28515625" style="61" customWidth="1"/>
    <col min="8457" max="8457" width="7" style="61" customWidth="1"/>
    <col min="8458" max="8458" width="5.42578125" style="61" customWidth="1"/>
    <col min="8459" max="8459" width="9.42578125" style="61" customWidth="1"/>
    <col min="8460" max="8461" width="0" style="61" hidden="1" customWidth="1"/>
    <col min="8462" max="8462" width="1" style="61" customWidth="1"/>
    <col min="8463" max="8463" width="44.7109375" style="61" customWidth="1"/>
    <col min="8464" max="8464" width="5.7109375" style="61" customWidth="1"/>
    <col min="8465" max="8465" width="6" style="61" customWidth="1"/>
    <col min="8466" max="8704" width="9.140625" style="61"/>
    <col min="8705" max="8705" width="5.28515625" style="61" customWidth="1"/>
    <col min="8706" max="8706" width="1.7109375" style="61" customWidth="1"/>
    <col min="8707" max="8708" width="5.28515625" style="61" customWidth="1"/>
    <col min="8709" max="8709" width="1.7109375" style="61" customWidth="1"/>
    <col min="8710" max="8710" width="5.28515625" style="61" customWidth="1"/>
    <col min="8711" max="8711" width="5.7109375" style="61" customWidth="1"/>
    <col min="8712" max="8712" width="7.28515625" style="61" customWidth="1"/>
    <col min="8713" max="8713" width="7" style="61" customWidth="1"/>
    <col min="8714" max="8714" width="5.42578125" style="61" customWidth="1"/>
    <col min="8715" max="8715" width="9.42578125" style="61" customWidth="1"/>
    <col min="8716" max="8717" width="0" style="61" hidden="1" customWidth="1"/>
    <col min="8718" max="8718" width="1" style="61" customWidth="1"/>
    <col min="8719" max="8719" width="44.7109375" style="61" customWidth="1"/>
    <col min="8720" max="8720" width="5.7109375" style="61" customWidth="1"/>
    <col min="8721" max="8721" width="6" style="61" customWidth="1"/>
    <col min="8722" max="8960" width="9.140625" style="61"/>
    <col min="8961" max="8961" width="5.28515625" style="61" customWidth="1"/>
    <col min="8962" max="8962" width="1.7109375" style="61" customWidth="1"/>
    <col min="8963" max="8964" width="5.28515625" style="61" customWidth="1"/>
    <col min="8965" max="8965" width="1.7109375" style="61" customWidth="1"/>
    <col min="8966" max="8966" width="5.28515625" style="61" customWidth="1"/>
    <col min="8967" max="8967" width="5.7109375" style="61" customWidth="1"/>
    <col min="8968" max="8968" width="7.28515625" style="61" customWidth="1"/>
    <col min="8969" max="8969" width="7" style="61" customWidth="1"/>
    <col min="8970" max="8970" width="5.42578125" style="61" customWidth="1"/>
    <col min="8971" max="8971" width="9.42578125" style="61" customWidth="1"/>
    <col min="8972" max="8973" width="0" style="61" hidden="1" customWidth="1"/>
    <col min="8974" max="8974" width="1" style="61" customWidth="1"/>
    <col min="8975" max="8975" width="44.7109375" style="61" customWidth="1"/>
    <col min="8976" max="8976" width="5.7109375" style="61" customWidth="1"/>
    <col min="8977" max="8977" width="6" style="61" customWidth="1"/>
    <col min="8978" max="9216" width="9.140625" style="61"/>
    <col min="9217" max="9217" width="5.28515625" style="61" customWidth="1"/>
    <col min="9218" max="9218" width="1.7109375" style="61" customWidth="1"/>
    <col min="9219" max="9220" width="5.28515625" style="61" customWidth="1"/>
    <col min="9221" max="9221" width="1.7109375" style="61" customWidth="1"/>
    <col min="9222" max="9222" width="5.28515625" style="61" customWidth="1"/>
    <col min="9223" max="9223" width="5.7109375" style="61" customWidth="1"/>
    <col min="9224" max="9224" width="7.28515625" style="61" customWidth="1"/>
    <col min="9225" max="9225" width="7" style="61" customWidth="1"/>
    <col min="9226" max="9226" width="5.42578125" style="61" customWidth="1"/>
    <col min="9227" max="9227" width="9.42578125" style="61" customWidth="1"/>
    <col min="9228" max="9229" width="0" style="61" hidden="1" customWidth="1"/>
    <col min="9230" max="9230" width="1" style="61" customWidth="1"/>
    <col min="9231" max="9231" width="44.7109375" style="61" customWidth="1"/>
    <col min="9232" max="9232" width="5.7109375" style="61" customWidth="1"/>
    <col min="9233" max="9233" width="6" style="61" customWidth="1"/>
    <col min="9234" max="9472" width="9.140625" style="61"/>
    <col min="9473" max="9473" width="5.28515625" style="61" customWidth="1"/>
    <col min="9474" max="9474" width="1.7109375" style="61" customWidth="1"/>
    <col min="9475" max="9476" width="5.28515625" style="61" customWidth="1"/>
    <col min="9477" max="9477" width="1.7109375" style="61" customWidth="1"/>
    <col min="9478" max="9478" width="5.28515625" style="61" customWidth="1"/>
    <col min="9479" max="9479" width="5.7109375" style="61" customWidth="1"/>
    <col min="9480" max="9480" width="7.28515625" style="61" customWidth="1"/>
    <col min="9481" max="9481" width="7" style="61" customWidth="1"/>
    <col min="9482" max="9482" width="5.42578125" style="61" customWidth="1"/>
    <col min="9483" max="9483" width="9.42578125" style="61" customWidth="1"/>
    <col min="9484" max="9485" width="0" style="61" hidden="1" customWidth="1"/>
    <col min="9486" max="9486" width="1" style="61" customWidth="1"/>
    <col min="9487" max="9487" width="44.7109375" style="61" customWidth="1"/>
    <col min="9488" max="9488" width="5.7109375" style="61" customWidth="1"/>
    <col min="9489" max="9489" width="6" style="61" customWidth="1"/>
    <col min="9490" max="9728" width="9.140625" style="61"/>
    <col min="9729" max="9729" width="5.28515625" style="61" customWidth="1"/>
    <col min="9730" max="9730" width="1.7109375" style="61" customWidth="1"/>
    <col min="9731" max="9732" width="5.28515625" style="61" customWidth="1"/>
    <col min="9733" max="9733" width="1.7109375" style="61" customWidth="1"/>
    <col min="9734" max="9734" width="5.28515625" style="61" customWidth="1"/>
    <col min="9735" max="9735" width="5.7109375" style="61" customWidth="1"/>
    <col min="9736" max="9736" width="7.28515625" style="61" customWidth="1"/>
    <col min="9737" max="9737" width="7" style="61" customWidth="1"/>
    <col min="9738" max="9738" width="5.42578125" style="61" customWidth="1"/>
    <col min="9739" max="9739" width="9.42578125" style="61" customWidth="1"/>
    <col min="9740" max="9741" width="0" style="61" hidden="1" customWidth="1"/>
    <col min="9742" max="9742" width="1" style="61" customWidth="1"/>
    <col min="9743" max="9743" width="44.7109375" style="61" customWidth="1"/>
    <col min="9744" max="9744" width="5.7109375" style="61" customWidth="1"/>
    <col min="9745" max="9745" width="6" style="61" customWidth="1"/>
    <col min="9746" max="9984" width="9.140625" style="61"/>
    <col min="9985" max="9985" width="5.28515625" style="61" customWidth="1"/>
    <col min="9986" max="9986" width="1.7109375" style="61" customWidth="1"/>
    <col min="9987" max="9988" width="5.28515625" style="61" customWidth="1"/>
    <col min="9989" max="9989" width="1.7109375" style="61" customWidth="1"/>
    <col min="9990" max="9990" width="5.28515625" style="61" customWidth="1"/>
    <col min="9991" max="9991" width="5.7109375" style="61" customWidth="1"/>
    <col min="9992" max="9992" width="7.28515625" style="61" customWidth="1"/>
    <col min="9993" max="9993" width="7" style="61" customWidth="1"/>
    <col min="9994" max="9994" width="5.42578125" style="61" customWidth="1"/>
    <col min="9995" max="9995" width="9.42578125" style="61" customWidth="1"/>
    <col min="9996" max="9997" width="0" style="61" hidden="1" customWidth="1"/>
    <col min="9998" max="9998" width="1" style="61" customWidth="1"/>
    <col min="9999" max="9999" width="44.7109375" style="61" customWidth="1"/>
    <col min="10000" max="10000" width="5.7109375" style="61" customWidth="1"/>
    <col min="10001" max="10001" width="6" style="61" customWidth="1"/>
    <col min="10002" max="10240" width="9.140625" style="61"/>
    <col min="10241" max="10241" width="5.28515625" style="61" customWidth="1"/>
    <col min="10242" max="10242" width="1.7109375" style="61" customWidth="1"/>
    <col min="10243" max="10244" width="5.28515625" style="61" customWidth="1"/>
    <col min="10245" max="10245" width="1.7109375" style="61" customWidth="1"/>
    <col min="10246" max="10246" width="5.28515625" style="61" customWidth="1"/>
    <col min="10247" max="10247" width="5.7109375" style="61" customWidth="1"/>
    <col min="10248" max="10248" width="7.28515625" style="61" customWidth="1"/>
    <col min="10249" max="10249" width="7" style="61" customWidth="1"/>
    <col min="10250" max="10250" width="5.42578125" style="61" customWidth="1"/>
    <col min="10251" max="10251" width="9.42578125" style="61" customWidth="1"/>
    <col min="10252" max="10253" width="0" style="61" hidden="1" customWidth="1"/>
    <col min="10254" max="10254" width="1" style="61" customWidth="1"/>
    <col min="10255" max="10255" width="44.7109375" style="61" customWidth="1"/>
    <col min="10256" max="10256" width="5.7109375" style="61" customWidth="1"/>
    <col min="10257" max="10257" width="6" style="61" customWidth="1"/>
    <col min="10258" max="10496" width="9.140625" style="61"/>
    <col min="10497" max="10497" width="5.28515625" style="61" customWidth="1"/>
    <col min="10498" max="10498" width="1.7109375" style="61" customWidth="1"/>
    <col min="10499" max="10500" width="5.28515625" style="61" customWidth="1"/>
    <col min="10501" max="10501" width="1.7109375" style="61" customWidth="1"/>
    <col min="10502" max="10502" width="5.28515625" style="61" customWidth="1"/>
    <col min="10503" max="10503" width="5.7109375" style="61" customWidth="1"/>
    <col min="10504" max="10504" width="7.28515625" style="61" customWidth="1"/>
    <col min="10505" max="10505" width="7" style="61" customWidth="1"/>
    <col min="10506" max="10506" width="5.42578125" style="61" customWidth="1"/>
    <col min="10507" max="10507" width="9.42578125" style="61" customWidth="1"/>
    <col min="10508" max="10509" width="0" style="61" hidden="1" customWidth="1"/>
    <col min="10510" max="10510" width="1" style="61" customWidth="1"/>
    <col min="10511" max="10511" width="44.7109375" style="61" customWidth="1"/>
    <col min="10512" max="10512" width="5.7109375" style="61" customWidth="1"/>
    <col min="10513" max="10513" width="6" style="61" customWidth="1"/>
    <col min="10514" max="10752" width="9.140625" style="61"/>
    <col min="10753" max="10753" width="5.28515625" style="61" customWidth="1"/>
    <col min="10754" max="10754" width="1.7109375" style="61" customWidth="1"/>
    <col min="10755" max="10756" width="5.28515625" style="61" customWidth="1"/>
    <col min="10757" max="10757" width="1.7109375" style="61" customWidth="1"/>
    <col min="10758" max="10758" width="5.28515625" style="61" customWidth="1"/>
    <col min="10759" max="10759" width="5.7109375" style="61" customWidth="1"/>
    <col min="10760" max="10760" width="7.28515625" style="61" customWidth="1"/>
    <col min="10761" max="10761" width="7" style="61" customWidth="1"/>
    <col min="10762" max="10762" width="5.42578125" style="61" customWidth="1"/>
    <col min="10763" max="10763" width="9.42578125" style="61" customWidth="1"/>
    <col min="10764" max="10765" width="0" style="61" hidden="1" customWidth="1"/>
    <col min="10766" max="10766" width="1" style="61" customWidth="1"/>
    <col min="10767" max="10767" width="44.7109375" style="61" customWidth="1"/>
    <col min="10768" max="10768" width="5.7109375" style="61" customWidth="1"/>
    <col min="10769" max="10769" width="6" style="61" customWidth="1"/>
    <col min="10770" max="11008" width="9.140625" style="61"/>
    <col min="11009" max="11009" width="5.28515625" style="61" customWidth="1"/>
    <col min="11010" max="11010" width="1.7109375" style="61" customWidth="1"/>
    <col min="11011" max="11012" width="5.28515625" style="61" customWidth="1"/>
    <col min="11013" max="11013" width="1.7109375" style="61" customWidth="1"/>
    <col min="11014" max="11014" width="5.28515625" style="61" customWidth="1"/>
    <col min="11015" max="11015" width="5.7109375" style="61" customWidth="1"/>
    <col min="11016" max="11016" width="7.28515625" style="61" customWidth="1"/>
    <col min="11017" max="11017" width="7" style="61" customWidth="1"/>
    <col min="11018" max="11018" width="5.42578125" style="61" customWidth="1"/>
    <col min="11019" max="11019" width="9.42578125" style="61" customWidth="1"/>
    <col min="11020" max="11021" width="0" style="61" hidden="1" customWidth="1"/>
    <col min="11022" max="11022" width="1" style="61" customWidth="1"/>
    <col min="11023" max="11023" width="44.7109375" style="61" customWidth="1"/>
    <col min="11024" max="11024" width="5.7109375" style="61" customWidth="1"/>
    <col min="11025" max="11025" width="6" style="61" customWidth="1"/>
    <col min="11026" max="11264" width="9.140625" style="61"/>
    <col min="11265" max="11265" width="5.28515625" style="61" customWidth="1"/>
    <col min="11266" max="11266" width="1.7109375" style="61" customWidth="1"/>
    <col min="11267" max="11268" width="5.28515625" style="61" customWidth="1"/>
    <col min="11269" max="11269" width="1.7109375" style="61" customWidth="1"/>
    <col min="11270" max="11270" width="5.28515625" style="61" customWidth="1"/>
    <col min="11271" max="11271" width="5.7109375" style="61" customWidth="1"/>
    <col min="11272" max="11272" width="7.28515625" style="61" customWidth="1"/>
    <col min="11273" max="11273" width="7" style="61" customWidth="1"/>
    <col min="11274" max="11274" width="5.42578125" style="61" customWidth="1"/>
    <col min="11275" max="11275" width="9.42578125" style="61" customWidth="1"/>
    <col min="11276" max="11277" width="0" style="61" hidden="1" customWidth="1"/>
    <col min="11278" max="11278" width="1" style="61" customWidth="1"/>
    <col min="11279" max="11279" width="44.7109375" style="61" customWidth="1"/>
    <col min="11280" max="11280" width="5.7109375" style="61" customWidth="1"/>
    <col min="11281" max="11281" width="6" style="61" customWidth="1"/>
    <col min="11282" max="11520" width="9.140625" style="61"/>
    <col min="11521" max="11521" width="5.28515625" style="61" customWidth="1"/>
    <col min="11522" max="11522" width="1.7109375" style="61" customWidth="1"/>
    <col min="11523" max="11524" width="5.28515625" style="61" customWidth="1"/>
    <col min="11525" max="11525" width="1.7109375" style="61" customWidth="1"/>
    <col min="11526" max="11526" width="5.28515625" style="61" customWidth="1"/>
    <col min="11527" max="11527" width="5.7109375" style="61" customWidth="1"/>
    <col min="11528" max="11528" width="7.28515625" style="61" customWidth="1"/>
    <col min="11529" max="11529" width="7" style="61" customWidth="1"/>
    <col min="11530" max="11530" width="5.42578125" style="61" customWidth="1"/>
    <col min="11531" max="11531" width="9.42578125" style="61" customWidth="1"/>
    <col min="11532" max="11533" width="0" style="61" hidden="1" customWidth="1"/>
    <col min="11534" max="11534" width="1" style="61" customWidth="1"/>
    <col min="11535" max="11535" width="44.7109375" style="61" customWidth="1"/>
    <col min="11536" max="11536" width="5.7109375" style="61" customWidth="1"/>
    <col min="11537" max="11537" width="6" style="61" customWidth="1"/>
    <col min="11538" max="11776" width="9.140625" style="61"/>
    <col min="11777" max="11777" width="5.28515625" style="61" customWidth="1"/>
    <col min="11778" max="11778" width="1.7109375" style="61" customWidth="1"/>
    <col min="11779" max="11780" width="5.28515625" style="61" customWidth="1"/>
    <col min="11781" max="11781" width="1.7109375" style="61" customWidth="1"/>
    <col min="11782" max="11782" width="5.28515625" style="61" customWidth="1"/>
    <col min="11783" max="11783" width="5.7109375" style="61" customWidth="1"/>
    <col min="11784" max="11784" width="7.28515625" style="61" customWidth="1"/>
    <col min="11785" max="11785" width="7" style="61" customWidth="1"/>
    <col min="11786" max="11786" width="5.42578125" style="61" customWidth="1"/>
    <col min="11787" max="11787" width="9.42578125" style="61" customWidth="1"/>
    <col min="11788" max="11789" width="0" style="61" hidden="1" customWidth="1"/>
    <col min="11790" max="11790" width="1" style="61" customWidth="1"/>
    <col min="11791" max="11791" width="44.7109375" style="61" customWidth="1"/>
    <col min="11792" max="11792" width="5.7109375" style="61" customWidth="1"/>
    <col min="11793" max="11793" width="6" style="61" customWidth="1"/>
    <col min="11794" max="12032" width="9.140625" style="61"/>
    <col min="12033" max="12033" width="5.28515625" style="61" customWidth="1"/>
    <col min="12034" max="12034" width="1.7109375" style="61" customWidth="1"/>
    <col min="12035" max="12036" width="5.28515625" style="61" customWidth="1"/>
    <col min="12037" max="12037" width="1.7109375" style="61" customWidth="1"/>
    <col min="12038" max="12038" width="5.28515625" style="61" customWidth="1"/>
    <col min="12039" max="12039" width="5.7109375" style="61" customWidth="1"/>
    <col min="12040" max="12040" width="7.28515625" style="61" customWidth="1"/>
    <col min="12041" max="12041" width="7" style="61" customWidth="1"/>
    <col min="12042" max="12042" width="5.42578125" style="61" customWidth="1"/>
    <col min="12043" max="12043" width="9.42578125" style="61" customWidth="1"/>
    <col min="12044" max="12045" width="0" style="61" hidden="1" customWidth="1"/>
    <col min="12046" max="12046" width="1" style="61" customWidth="1"/>
    <col min="12047" max="12047" width="44.7109375" style="61" customWidth="1"/>
    <col min="12048" max="12048" width="5.7109375" style="61" customWidth="1"/>
    <col min="12049" max="12049" width="6" style="61" customWidth="1"/>
    <col min="12050" max="12288" width="9.140625" style="61"/>
    <col min="12289" max="12289" width="5.28515625" style="61" customWidth="1"/>
    <col min="12290" max="12290" width="1.7109375" style="61" customWidth="1"/>
    <col min="12291" max="12292" width="5.28515625" style="61" customWidth="1"/>
    <col min="12293" max="12293" width="1.7109375" style="61" customWidth="1"/>
    <col min="12294" max="12294" width="5.28515625" style="61" customWidth="1"/>
    <col min="12295" max="12295" width="5.7109375" style="61" customWidth="1"/>
    <col min="12296" max="12296" width="7.28515625" style="61" customWidth="1"/>
    <col min="12297" max="12297" width="7" style="61" customWidth="1"/>
    <col min="12298" max="12298" width="5.42578125" style="61" customWidth="1"/>
    <col min="12299" max="12299" width="9.42578125" style="61" customWidth="1"/>
    <col min="12300" max="12301" width="0" style="61" hidden="1" customWidth="1"/>
    <col min="12302" max="12302" width="1" style="61" customWidth="1"/>
    <col min="12303" max="12303" width="44.7109375" style="61" customWidth="1"/>
    <col min="12304" max="12304" width="5.7109375" style="61" customWidth="1"/>
    <col min="12305" max="12305" width="6" style="61" customWidth="1"/>
    <col min="12306" max="12544" width="9.140625" style="61"/>
    <col min="12545" max="12545" width="5.28515625" style="61" customWidth="1"/>
    <col min="12546" max="12546" width="1.7109375" style="61" customWidth="1"/>
    <col min="12547" max="12548" width="5.28515625" style="61" customWidth="1"/>
    <col min="12549" max="12549" width="1.7109375" style="61" customWidth="1"/>
    <col min="12550" max="12550" width="5.28515625" style="61" customWidth="1"/>
    <col min="12551" max="12551" width="5.7109375" style="61" customWidth="1"/>
    <col min="12552" max="12552" width="7.28515625" style="61" customWidth="1"/>
    <col min="12553" max="12553" width="7" style="61" customWidth="1"/>
    <col min="12554" max="12554" width="5.42578125" style="61" customWidth="1"/>
    <col min="12555" max="12555" width="9.42578125" style="61" customWidth="1"/>
    <col min="12556" max="12557" width="0" style="61" hidden="1" customWidth="1"/>
    <col min="12558" max="12558" width="1" style="61" customWidth="1"/>
    <col min="12559" max="12559" width="44.7109375" style="61" customWidth="1"/>
    <col min="12560" max="12560" width="5.7109375" style="61" customWidth="1"/>
    <col min="12561" max="12561" width="6" style="61" customWidth="1"/>
    <col min="12562" max="12800" width="9.140625" style="61"/>
    <col min="12801" max="12801" width="5.28515625" style="61" customWidth="1"/>
    <col min="12802" max="12802" width="1.7109375" style="61" customWidth="1"/>
    <col min="12803" max="12804" width="5.28515625" style="61" customWidth="1"/>
    <col min="12805" max="12805" width="1.7109375" style="61" customWidth="1"/>
    <col min="12806" max="12806" width="5.28515625" style="61" customWidth="1"/>
    <col min="12807" max="12807" width="5.7109375" style="61" customWidth="1"/>
    <col min="12808" max="12808" width="7.28515625" style="61" customWidth="1"/>
    <col min="12809" max="12809" width="7" style="61" customWidth="1"/>
    <col min="12810" max="12810" width="5.42578125" style="61" customWidth="1"/>
    <col min="12811" max="12811" width="9.42578125" style="61" customWidth="1"/>
    <col min="12812" max="12813" width="0" style="61" hidden="1" customWidth="1"/>
    <col min="12814" max="12814" width="1" style="61" customWidth="1"/>
    <col min="12815" max="12815" width="44.7109375" style="61" customWidth="1"/>
    <col min="12816" max="12816" width="5.7109375" style="61" customWidth="1"/>
    <col min="12817" max="12817" width="6" style="61" customWidth="1"/>
    <col min="12818" max="13056" width="9.140625" style="61"/>
    <col min="13057" max="13057" width="5.28515625" style="61" customWidth="1"/>
    <col min="13058" max="13058" width="1.7109375" style="61" customWidth="1"/>
    <col min="13059" max="13060" width="5.28515625" style="61" customWidth="1"/>
    <col min="13061" max="13061" width="1.7109375" style="61" customWidth="1"/>
    <col min="13062" max="13062" width="5.28515625" style="61" customWidth="1"/>
    <col min="13063" max="13063" width="5.7109375" style="61" customWidth="1"/>
    <col min="13064" max="13064" width="7.28515625" style="61" customWidth="1"/>
    <col min="13065" max="13065" width="7" style="61" customWidth="1"/>
    <col min="13066" max="13066" width="5.42578125" style="61" customWidth="1"/>
    <col min="13067" max="13067" width="9.42578125" style="61" customWidth="1"/>
    <col min="13068" max="13069" width="0" style="61" hidden="1" customWidth="1"/>
    <col min="13070" max="13070" width="1" style="61" customWidth="1"/>
    <col min="13071" max="13071" width="44.7109375" style="61" customWidth="1"/>
    <col min="13072" max="13072" width="5.7109375" style="61" customWidth="1"/>
    <col min="13073" max="13073" width="6" style="61" customWidth="1"/>
    <col min="13074" max="13312" width="9.140625" style="61"/>
    <col min="13313" max="13313" width="5.28515625" style="61" customWidth="1"/>
    <col min="13314" max="13314" width="1.7109375" style="61" customWidth="1"/>
    <col min="13315" max="13316" width="5.28515625" style="61" customWidth="1"/>
    <col min="13317" max="13317" width="1.7109375" style="61" customWidth="1"/>
    <col min="13318" max="13318" width="5.28515625" style="61" customWidth="1"/>
    <col min="13319" max="13319" width="5.7109375" style="61" customWidth="1"/>
    <col min="13320" max="13320" width="7.28515625" style="61" customWidth="1"/>
    <col min="13321" max="13321" width="7" style="61" customWidth="1"/>
    <col min="13322" max="13322" width="5.42578125" style="61" customWidth="1"/>
    <col min="13323" max="13323" width="9.42578125" style="61" customWidth="1"/>
    <col min="13324" max="13325" width="0" style="61" hidden="1" customWidth="1"/>
    <col min="13326" max="13326" width="1" style="61" customWidth="1"/>
    <col min="13327" max="13327" width="44.7109375" style="61" customWidth="1"/>
    <col min="13328" max="13328" width="5.7109375" style="61" customWidth="1"/>
    <col min="13329" max="13329" width="6" style="61" customWidth="1"/>
    <col min="13330" max="13568" width="9.140625" style="61"/>
    <col min="13569" max="13569" width="5.28515625" style="61" customWidth="1"/>
    <col min="13570" max="13570" width="1.7109375" style="61" customWidth="1"/>
    <col min="13571" max="13572" width="5.28515625" style="61" customWidth="1"/>
    <col min="13573" max="13573" width="1.7109375" style="61" customWidth="1"/>
    <col min="13574" max="13574" width="5.28515625" style="61" customWidth="1"/>
    <col min="13575" max="13575" width="5.7109375" style="61" customWidth="1"/>
    <col min="13576" max="13576" width="7.28515625" style="61" customWidth="1"/>
    <col min="13577" max="13577" width="7" style="61" customWidth="1"/>
    <col min="13578" max="13578" width="5.42578125" style="61" customWidth="1"/>
    <col min="13579" max="13579" width="9.42578125" style="61" customWidth="1"/>
    <col min="13580" max="13581" width="0" style="61" hidden="1" customWidth="1"/>
    <col min="13582" max="13582" width="1" style="61" customWidth="1"/>
    <col min="13583" max="13583" width="44.7109375" style="61" customWidth="1"/>
    <col min="13584" max="13584" width="5.7109375" style="61" customWidth="1"/>
    <col min="13585" max="13585" width="6" style="61" customWidth="1"/>
    <col min="13586" max="13824" width="9.140625" style="61"/>
    <col min="13825" max="13825" width="5.28515625" style="61" customWidth="1"/>
    <col min="13826" max="13826" width="1.7109375" style="61" customWidth="1"/>
    <col min="13827" max="13828" width="5.28515625" style="61" customWidth="1"/>
    <col min="13829" max="13829" width="1.7109375" style="61" customWidth="1"/>
    <col min="13830" max="13830" width="5.28515625" style="61" customWidth="1"/>
    <col min="13831" max="13831" width="5.7109375" style="61" customWidth="1"/>
    <col min="13832" max="13832" width="7.28515625" style="61" customWidth="1"/>
    <col min="13833" max="13833" width="7" style="61" customWidth="1"/>
    <col min="13834" max="13834" width="5.42578125" style="61" customWidth="1"/>
    <col min="13835" max="13835" width="9.42578125" style="61" customWidth="1"/>
    <col min="13836" max="13837" width="0" style="61" hidden="1" customWidth="1"/>
    <col min="13838" max="13838" width="1" style="61" customWidth="1"/>
    <col min="13839" max="13839" width="44.7109375" style="61" customWidth="1"/>
    <col min="13840" max="13840" width="5.7109375" style="61" customWidth="1"/>
    <col min="13841" max="13841" width="6" style="61" customWidth="1"/>
    <col min="13842" max="14080" width="9.140625" style="61"/>
    <col min="14081" max="14081" width="5.28515625" style="61" customWidth="1"/>
    <col min="14082" max="14082" width="1.7109375" style="61" customWidth="1"/>
    <col min="14083" max="14084" width="5.28515625" style="61" customWidth="1"/>
    <col min="14085" max="14085" width="1.7109375" style="61" customWidth="1"/>
    <col min="14086" max="14086" width="5.28515625" style="61" customWidth="1"/>
    <col min="14087" max="14087" width="5.7109375" style="61" customWidth="1"/>
    <col min="14088" max="14088" width="7.28515625" style="61" customWidth="1"/>
    <col min="14089" max="14089" width="7" style="61" customWidth="1"/>
    <col min="14090" max="14090" width="5.42578125" style="61" customWidth="1"/>
    <col min="14091" max="14091" width="9.42578125" style="61" customWidth="1"/>
    <col min="14092" max="14093" width="0" style="61" hidden="1" customWidth="1"/>
    <col min="14094" max="14094" width="1" style="61" customWidth="1"/>
    <col min="14095" max="14095" width="44.7109375" style="61" customWidth="1"/>
    <col min="14096" max="14096" width="5.7109375" style="61" customWidth="1"/>
    <col min="14097" max="14097" width="6" style="61" customWidth="1"/>
    <col min="14098" max="14336" width="9.140625" style="61"/>
    <col min="14337" max="14337" width="5.28515625" style="61" customWidth="1"/>
    <col min="14338" max="14338" width="1.7109375" style="61" customWidth="1"/>
    <col min="14339" max="14340" width="5.28515625" style="61" customWidth="1"/>
    <col min="14341" max="14341" width="1.7109375" style="61" customWidth="1"/>
    <col min="14342" max="14342" width="5.28515625" style="61" customWidth="1"/>
    <col min="14343" max="14343" width="5.7109375" style="61" customWidth="1"/>
    <col min="14344" max="14344" width="7.28515625" style="61" customWidth="1"/>
    <col min="14345" max="14345" width="7" style="61" customWidth="1"/>
    <col min="14346" max="14346" width="5.42578125" style="61" customWidth="1"/>
    <col min="14347" max="14347" width="9.42578125" style="61" customWidth="1"/>
    <col min="14348" max="14349" width="0" style="61" hidden="1" customWidth="1"/>
    <col min="14350" max="14350" width="1" style="61" customWidth="1"/>
    <col min="14351" max="14351" width="44.7109375" style="61" customWidth="1"/>
    <col min="14352" max="14352" width="5.7109375" style="61" customWidth="1"/>
    <col min="14353" max="14353" width="6" style="61" customWidth="1"/>
    <col min="14354" max="14592" width="9.140625" style="61"/>
    <col min="14593" max="14593" width="5.28515625" style="61" customWidth="1"/>
    <col min="14594" max="14594" width="1.7109375" style="61" customWidth="1"/>
    <col min="14595" max="14596" width="5.28515625" style="61" customWidth="1"/>
    <col min="14597" max="14597" width="1.7109375" style="61" customWidth="1"/>
    <col min="14598" max="14598" width="5.28515625" style="61" customWidth="1"/>
    <col min="14599" max="14599" width="5.7109375" style="61" customWidth="1"/>
    <col min="14600" max="14600" width="7.28515625" style="61" customWidth="1"/>
    <col min="14601" max="14601" width="7" style="61" customWidth="1"/>
    <col min="14602" max="14602" width="5.42578125" style="61" customWidth="1"/>
    <col min="14603" max="14603" width="9.42578125" style="61" customWidth="1"/>
    <col min="14604" max="14605" width="0" style="61" hidden="1" customWidth="1"/>
    <col min="14606" max="14606" width="1" style="61" customWidth="1"/>
    <col min="14607" max="14607" width="44.7109375" style="61" customWidth="1"/>
    <col min="14608" max="14608" width="5.7109375" style="61" customWidth="1"/>
    <col min="14609" max="14609" width="6" style="61" customWidth="1"/>
    <col min="14610" max="14848" width="9.140625" style="61"/>
    <col min="14849" max="14849" width="5.28515625" style="61" customWidth="1"/>
    <col min="14850" max="14850" width="1.7109375" style="61" customWidth="1"/>
    <col min="14851" max="14852" width="5.28515625" style="61" customWidth="1"/>
    <col min="14853" max="14853" width="1.7109375" style="61" customWidth="1"/>
    <col min="14854" max="14854" width="5.28515625" style="61" customWidth="1"/>
    <col min="14855" max="14855" width="5.7109375" style="61" customWidth="1"/>
    <col min="14856" max="14856" width="7.28515625" style="61" customWidth="1"/>
    <col min="14857" max="14857" width="7" style="61" customWidth="1"/>
    <col min="14858" max="14858" width="5.42578125" style="61" customWidth="1"/>
    <col min="14859" max="14859" width="9.42578125" style="61" customWidth="1"/>
    <col min="14860" max="14861" width="0" style="61" hidden="1" customWidth="1"/>
    <col min="14862" max="14862" width="1" style="61" customWidth="1"/>
    <col min="14863" max="14863" width="44.7109375" style="61" customWidth="1"/>
    <col min="14864" max="14864" width="5.7109375" style="61" customWidth="1"/>
    <col min="14865" max="14865" width="6" style="61" customWidth="1"/>
    <col min="14866" max="15104" width="9.140625" style="61"/>
    <col min="15105" max="15105" width="5.28515625" style="61" customWidth="1"/>
    <col min="15106" max="15106" width="1.7109375" style="61" customWidth="1"/>
    <col min="15107" max="15108" width="5.28515625" style="61" customWidth="1"/>
    <col min="15109" max="15109" width="1.7109375" style="61" customWidth="1"/>
    <col min="15110" max="15110" width="5.28515625" style="61" customWidth="1"/>
    <col min="15111" max="15111" width="5.7109375" style="61" customWidth="1"/>
    <col min="15112" max="15112" width="7.28515625" style="61" customWidth="1"/>
    <col min="15113" max="15113" width="7" style="61" customWidth="1"/>
    <col min="15114" max="15114" width="5.42578125" style="61" customWidth="1"/>
    <col min="15115" max="15115" width="9.42578125" style="61" customWidth="1"/>
    <col min="15116" max="15117" width="0" style="61" hidden="1" customWidth="1"/>
    <col min="15118" max="15118" width="1" style="61" customWidth="1"/>
    <col min="15119" max="15119" width="44.7109375" style="61" customWidth="1"/>
    <col min="15120" max="15120" width="5.7109375" style="61" customWidth="1"/>
    <col min="15121" max="15121" width="6" style="61" customWidth="1"/>
    <col min="15122" max="15360" width="9.140625" style="61"/>
    <col min="15361" max="15361" width="5.28515625" style="61" customWidth="1"/>
    <col min="15362" max="15362" width="1.7109375" style="61" customWidth="1"/>
    <col min="15363" max="15364" width="5.28515625" style="61" customWidth="1"/>
    <col min="15365" max="15365" width="1.7109375" style="61" customWidth="1"/>
    <col min="15366" max="15366" width="5.28515625" style="61" customWidth="1"/>
    <col min="15367" max="15367" width="5.7109375" style="61" customWidth="1"/>
    <col min="15368" max="15368" width="7.28515625" style="61" customWidth="1"/>
    <col min="15369" max="15369" width="7" style="61" customWidth="1"/>
    <col min="15370" max="15370" width="5.42578125" style="61" customWidth="1"/>
    <col min="15371" max="15371" width="9.42578125" style="61" customWidth="1"/>
    <col min="15372" max="15373" width="0" style="61" hidden="1" customWidth="1"/>
    <col min="15374" max="15374" width="1" style="61" customWidth="1"/>
    <col min="15375" max="15375" width="44.7109375" style="61" customWidth="1"/>
    <col min="15376" max="15376" width="5.7109375" style="61" customWidth="1"/>
    <col min="15377" max="15377" width="6" style="61" customWidth="1"/>
    <col min="15378" max="15616" width="9.140625" style="61"/>
    <col min="15617" max="15617" width="5.28515625" style="61" customWidth="1"/>
    <col min="15618" max="15618" width="1.7109375" style="61" customWidth="1"/>
    <col min="15619" max="15620" width="5.28515625" style="61" customWidth="1"/>
    <col min="15621" max="15621" width="1.7109375" style="61" customWidth="1"/>
    <col min="15622" max="15622" width="5.28515625" style="61" customWidth="1"/>
    <col min="15623" max="15623" width="5.7109375" style="61" customWidth="1"/>
    <col min="15624" max="15624" width="7.28515625" style="61" customWidth="1"/>
    <col min="15625" max="15625" width="7" style="61" customWidth="1"/>
    <col min="15626" max="15626" width="5.42578125" style="61" customWidth="1"/>
    <col min="15627" max="15627" width="9.42578125" style="61" customWidth="1"/>
    <col min="15628" max="15629" width="0" style="61" hidden="1" customWidth="1"/>
    <col min="15630" max="15630" width="1" style="61" customWidth="1"/>
    <col min="15631" max="15631" width="44.7109375" style="61" customWidth="1"/>
    <col min="15632" max="15632" width="5.7109375" style="61" customWidth="1"/>
    <col min="15633" max="15633" width="6" style="61" customWidth="1"/>
    <col min="15634" max="15872" width="9.140625" style="61"/>
    <col min="15873" max="15873" width="5.28515625" style="61" customWidth="1"/>
    <col min="15874" max="15874" width="1.7109375" style="61" customWidth="1"/>
    <col min="15875" max="15876" width="5.28515625" style="61" customWidth="1"/>
    <col min="15877" max="15877" width="1.7109375" style="61" customWidth="1"/>
    <col min="15878" max="15878" width="5.28515625" style="61" customWidth="1"/>
    <col min="15879" max="15879" width="5.7109375" style="61" customWidth="1"/>
    <col min="15880" max="15880" width="7.28515625" style="61" customWidth="1"/>
    <col min="15881" max="15881" width="7" style="61" customWidth="1"/>
    <col min="15882" max="15882" width="5.42578125" style="61" customWidth="1"/>
    <col min="15883" max="15883" width="9.42578125" style="61" customWidth="1"/>
    <col min="15884" max="15885" width="0" style="61" hidden="1" customWidth="1"/>
    <col min="15886" max="15886" width="1" style="61" customWidth="1"/>
    <col min="15887" max="15887" width="44.7109375" style="61" customWidth="1"/>
    <col min="15888" max="15888" width="5.7109375" style="61" customWidth="1"/>
    <col min="15889" max="15889" width="6" style="61" customWidth="1"/>
    <col min="15890" max="16128" width="9.140625" style="61"/>
    <col min="16129" max="16129" width="5.28515625" style="61" customWidth="1"/>
    <col min="16130" max="16130" width="1.7109375" style="61" customWidth="1"/>
    <col min="16131" max="16132" width="5.28515625" style="61" customWidth="1"/>
    <col min="16133" max="16133" width="1.7109375" style="61" customWidth="1"/>
    <col min="16134" max="16134" width="5.28515625" style="61" customWidth="1"/>
    <col min="16135" max="16135" width="5.7109375" style="61" customWidth="1"/>
    <col min="16136" max="16136" width="7.28515625" style="61" customWidth="1"/>
    <col min="16137" max="16137" width="7" style="61" customWidth="1"/>
    <col min="16138" max="16138" width="5.42578125" style="61" customWidth="1"/>
    <col min="16139" max="16139" width="9.42578125" style="61" customWidth="1"/>
    <col min="16140" max="16141" width="0" style="61" hidden="1" customWidth="1"/>
    <col min="16142" max="16142" width="1" style="61" customWidth="1"/>
    <col min="16143" max="16143" width="44.7109375" style="61" customWidth="1"/>
    <col min="16144" max="16144" width="5.7109375" style="61" customWidth="1"/>
    <col min="16145" max="16145" width="6" style="61" customWidth="1"/>
    <col min="16146" max="16384" width="9.140625" style="61"/>
  </cols>
  <sheetData>
    <row r="1" spans="1:19" s="42" customFormat="1" ht="18" customHeight="1">
      <c r="A1" s="87"/>
      <c r="B1" s="82"/>
      <c r="C1" s="82"/>
      <c r="D1" s="82"/>
      <c r="E1" s="86" t="s">
        <v>10</v>
      </c>
      <c r="F1" s="82"/>
      <c r="G1" s="82"/>
      <c r="H1" s="82"/>
      <c r="I1" s="85"/>
      <c r="J1" s="84"/>
      <c r="K1" s="84"/>
      <c r="L1" s="83"/>
      <c r="M1" s="82"/>
      <c r="N1" s="82"/>
      <c r="O1" s="81"/>
    </row>
    <row r="2" spans="1:19" s="42" customFormat="1" ht="15" customHeight="1">
      <c r="A2" s="80"/>
      <c r="B2" s="103"/>
      <c r="C2" s="103"/>
      <c r="D2" s="103"/>
      <c r="E2" s="104" t="s">
        <v>0</v>
      </c>
      <c r="F2" s="103"/>
      <c r="G2" s="103"/>
      <c r="H2" s="103"/>
      <c r="I2" s="105"/>
      <c r="J2" s="106"/>
      <c r="K2" s="106"/>
      <c r="L2" s="106"/>
      <c r="M2" s="104"/>
      <c r="N2" s="104"/>
      <c r="O2" s="79"/>
      <c r="P2" s="43"/>
      <c r="Q2" s="43"/>
      <c r="R2" s="43"/>
    </row>
    <row r="3" spans="1:19" s="42" customFormat="1" ht="15" customHeight="1">
      <c r="A3" s="80"/>
      <c r="B3" s="103"/>
      <c r="C3" s="103"/>
      <c r="D3" s="103"/>
      <c r="E3" s="95" t="s">
        <v>132</v>
      </c>
      <c r="F3" s="103"/>
      <c r="G3" s="103"/>
      <c r="H3" s="103"/>
      <c r="I3" s="105"/>
      <c r="J3" s="106"/>
      <c r="K3" s="106"/>
      <c r="L3" s="106"/>
      <c r="M3" s="104"/>
      <c r="N3" s="104"/>
      <c r="O3" s="79"/>
      <c r="P3" s="43"/>
      <c r="Q3" s="43"/>
      <c r="R3" s="43"/>
    </row>
    <row r="4" spans="1:19" s="42" customFormat="1" ht="15" customHeight="1">
      <c r="A4" s="69" t="s">
        <v>129</v>
      </c>
      <c r="B4" s="104"/>
      <c r="C4" s="104"/>
      <c r="D4" s="104" t="s">
        <v>8</v>
      </c>
      <c r="E4" s="104"/>
      <c r="F4" s="104"/>
      <c r="G4" s="104"/>
      <c r="H4" s="104"/>
      <c r="I4" s="106"/>
      <c r="J4" s="106"/>
      <c r="K4" s="106"/>
      <c r="L4" s="107"/>
      <c r="M4" s="103"/>
      <c r="N4" s="103"/>
      <c r="O4" s="78"/>
    </row>
    <row r="5" spans="1:19" s="44" customFormat="1" ht="37.5" customHeight="1">
      <c r="A5" s="108" t="s">
        <v>12</v>
      </c>
      <c r="B5" s="109"/>
      <c r="C5" s="120">
        <v>99857</v>
      </c>
      <c r="D5" s="180" t="s">
        <v>131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1"/>
    </row>
    <row r="6" spans="1:19" s="44" customFormat="1" ht="24.95" customHeight="1" thickBot="1">
      <c r="A6" s="111" t="s">
        <v>11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112"/>
      <c r="M6" s="112"/>
      <c r="N6" s="112"/>
      <c r="O6" s="75"/>
      <c r="P6" s="46"/>
    </row>
    <row r="7" spans="1:19" s="49" customFormat="1" ht="15" customHeight="1">
      <c r="A7" s="182" t="s">
        <v>1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4"/>
      <c r="N7" s="47"/>
      <c r="O7" s="185" t="s">
        <v>2</v>
      </c>
      <c r="P7" s="48"/>
      <c r="Q7" s="48"/>
      <c r="R7" s="48"/>
    </row>
    <row r="8" spans="1:19" s="49" customFormat="1" ht="15" customHeight="1">
      <c r="A8" s="203" t="s">
        <v>25</v>
      </c>
      <c r="B8" s="204"/>
      <c r="C8" s="204"/>
      <c r="D8" s="205" t="s">
        <v>109</v>
      </c>
      <c r="E8" s="205"/>
      <c r="F8" s="205"/>
      <c r="G8" s="206"/>
      <c r="H8" s="207"/>
      <c r="I8" s="206"/>
      <c r="J8" s="207"/>
      <c r="K8" s="204" t="s">
        <v>110</v>
      </c>
      <c r="L8" s="204"/>
      <c r="M8" s="194" t="s">
        <v>3</v>
      </c>
      <c r="N8" s="50"/>
      <c r="O8" s="186"/>
      <c r="P8" s="48"/>
      <c r="Q8" s="48"/>
      <c r="R8" s="48"/>
    </row>
    <row r="9" spans="1:19" s="49" customFormat="1" ht="13.5" customHeight="1" thickBot="1">
      <c r="A9" s="203"/>
      <c r="B9" s="204"/>
      <c r="C9" s="204"/>
      <c r="D9" s="205"/>
      <c r="E9" s="205"/>
      <c r="F9" s="205"/>
      <c r="G9" s="208"/>
      <c r="H9" s="209"/>
      <c r="I9" s="208"/>
      <c r="J9" s="209"/>
      <c r="K9" s="204"/>
      <c r="L9" s="204"/>
      <c r="M9" s="195"/>
      <c r="N9" s="50"/>
      <c r="O9" s="187"/>
    </row>
    <row r="10" spans="1:19" s="44" customFormat="1" ht="15" customHeight="1">
      <c r="A10" s="196">
        <v>1.2</v>
      </c>
      <c r="B10" s="197"/>
      <c r="C10" s="198"/>
      <c r="D10" s="199">
        <v>1</v>
      </c>
      <c r="E10" s="200"/>
      <c r="F10" s="201"/>
      <c r="G10" s="116"/>
      <c r="H10" s="117"/>
      <c r="I10" s="118"/>
      <c r="J10" s="119"/>
      <c r="K10" s="51">
        <f t="shared" ref="K10:K13" si="0">A10*D10</f>
        <v>1.2</v>
      </c>
      <c r="L10" s="52"/>
      <c r="M10" s="19"/>
      <c r="N10" s="53"/>
      <c r="O10" s="57"/>
      <c r="Q10" s="54"/>
      <c r="S10" s="54"/>
    </row>
    <row r="11" spans="1:19" s="44" customFormat="1" ht="15" customHeight="1">
      <c r="A11" s="196">
        <v>12.3</v>
      </c>
      <c r="B11" s="197"/>
      <c r="C11" s="198"/>
      <c r="D11" s="199">
        <v>1</v>
      </c>
      <c r="E11" s="200"/>
      <c r="F11" s="201"/>
      <c r="G11" s="116"/>
      <c r="H11" s="117"/>
      <c r="I11" s="118"/>
      <c r="J11" s="119"/>
      <c r="K11" s="51">
        <f t="shared" si="0"/>
        <v>12.3</v>
      </c>
      <c r="L11" s="52"/>
      <c r="M11" s="19"/>
      <c r="N11" s="53"/>
      <c r="O11" s="57"/>
      <c r="Q11" s="54"/>
      <c r="S11" s="54"/>
    </row>
    <row r="12" spans="1:19" s="44" customFormat="1" ht="15" customHeight="1">
      <c r="A12" s="196">
        <v>16</v>
      </c>
      <c r="B12" s="197"/>
      <c r="C12" s="198"/>
      <c r="D12" s="199">
        <v>1</v>
      </c>
      <c r="E12" s="200"/>
      <c r="F12" s="201"/>
      <c r="G12" s="116"/>
      <c r="H12" s="117"/>
      <c r="I12" s="118"/>
      <c r="J12" s="119"/>
      <c r="K12" s="51">
        <f t="shared" si="0"/>
        <v>16</v>
      </c>
      <c r="L12" s="52"/>
      <c r="M12" s="19"/>
      <c r="N12" s="53"/>
      <c r="O12" s="57"/>
      <c r="Q12" s="54"/>
      <c r="S12" s="54"/>
    </row>
    <row r="13" spans="1:19" s="44" customFormat="1" ht="15" customHeight="1">
      <c r="A13" s="196">
        <v>1.45</v>
      </c>
      <c r="B13" s="197"/>
      <c r="C13" s="198"/>
      <c r="D13" s="199">
        <v>3</v>
      </c>
      <c r="E13" s="200"/>
      <c r="F13" s="201"/>
      <c r="G13" s="116"/>
      <c r="H13" s="117"/>
      <c r="I13" s="118"/>
      <c r="J13" s="119"/>
      <c r="K13" s="51">
        <f t="shared" si="0"/>
        <v>4.3499999999999996</v>
      </c>
      <c r="L13" s="52"/>
      <c r="M13" s="19"/>
      <c r="N13" s="53"/>
      <c r="O13" s="57"/>
      <c r="Q13" s="54"/>
      <c r="S13" s="54"/>
    </row>
    <row r="14" spans="1:19" s="44" customFormat="1" ht="15" customHeight="1">
      <c r="A14" s="196"/>
      <c r="B14" s="197"/>
      <c r="C14" s="198"/>
      <c r="D14" s="199"/>
      <c r="E14" s="200"/>
      <c r="F14" s="201"/>
      <c r="G14" s="116"/>
      <c r="H14" s="117"/>
      <c r="I14" s="118"/>
      <c r="J14" s="119"/>
      <c r="K14" s="51"/>
      <c r="L14" s="52"/>
      <c r="M14" s="19"/>
      <c r="N14" s="53"/>
      <c r="O14" s="57"/>
      <c r="Q14" s="54"/>
      <c r="S14" s="54"/>
    </row>
    <row r="15" spans="1:19" s="44" customFormat="1" ht="15" customHeight="1">
      <c r="A15" s="196"/>
      <c r="B15" s="197"/>
      <c r="C15" s="198"/>
      <c r="D15" s="199"/>
      <c r="E15" s="200"/>
      <c r="F15" s="201"/>
      <c r="G15" s="116"/>
      <c r="H15" s="117"/>
      <c r="I15" s="118"/>
      <c r="J15" s="119"/>
      <c r="K15" s="51"/>
      <c r="L15" s="52"/>
      <c r="M15" s="19"/>
      <c r="N15" s="53"/>
      <c r="O15" s="57"/>
      <c r="Q15" s="54"/>
      <c r="S15" s="54"/>
    </row>
    <row r="16" spans="1:19" s="44" customFormat="1" ht="15" customHeight="1">
      <c r="A16" s="196"/>
      <c r="B16" s="197"/>
      <c r="C16" s="198"/>
      <c r="D16" s="199"/>
      <c r="E16" s="200"/>
      <c r="F16" s="201"/>
      <c r="G16" s="116"/>
      <c r="H16" s="117"/>
      <c r="I16" s="118"/>
      <c r="J16" s="119"/>
      <c r="K16" s="51"/>
      <c r="L16" s="52"/>
      <c r="M16" s="19"/>
      <c r="N16" s="53"/>
      <c r="O16" s="57"/>
      <c r="Q16" s="54"/>
      <c r="S16" s="54"/>
    </row>
    <row r="17" spans="1:19" s="44" customFormat="1" ht="15" customHeight="1">
      <c r="A17" s="196"/>
      <c r="B17" s="197"/>
      <c r="C17" s="198"/>
      <c r="D17" s="199"/>
      <c r="E17" s="200"/>
      <c r="F17" s="201"/>
      <c r="G17" s="116"/>
      <c r="H17" s="117"/>
      <c r="I17" s="118"/>
      <c r="J17" s="119"/>
      <c r="K17" s="51"/>
      <c r="L17" s="52"/>
      <c r="M17" s="19"/>
      <c r="N17" s="53"/>
      <c r="O17" s="57"/>
      <c r="Q17" s="54"/>
      <c r="S17" s="54"/>
    </row>
    <row r="18" spans="1:19" s="44" customFormat="1" ht="15" customHeight="1">
      <c r="A18" s="196"/>
      <c r="B18" s="197"/>
      <c r="C18" s="198"/>
      <c r="D18" s="199"/>
      <c r="E18" s="200"/>
      <c r="F18" s="201"/>
      <c r="G18" s="116"/>
      <c r="H18" s="117"/>
      <c r="I18" s="118"/>
      <c r="J18" s="119"/>
      <c r="K18" s="51"/>
      <c r="L18" s="52"/>
      <c r="M18" s="19"/>
      <c r="N18" s="53"/>
      <c r="O18" s="57"/>
      <c r="Q18" s="54"/>
      <c r="S18" s="54"/>
    </row>
    <row r="19" spans="1:19" s="44" customFormat="1" ht="15" customHeight="1">
      <c r="A19" s="196"/>
      <c r="B19" s="197"/>
      <c r="C19" s="198"/>
      <c r="D19" s="199"/>
      <c r="E19" s="200"/>
      <c r="F19" s="201"/>
      <c r="G19" s="116"/>
      <c r="H19" s="117"/>
      <c r="I19" s="118"/>
      <c r="J19" s="119"/>
      <c r="K19" s="51"/>
      <c r="L19" s="52"/>
      <c r="M19" s="19"/>
      <c r="N19" s="53"/>
      <c r="O19" s="57"/>
      <c r="Q19" s="54"/>
      <c r="S19" s="54"/>
    </row>
    <row r="20" spans="1:19" s="44" customFormat="1" ht="15" customHeight="1">
      <c r="A20" s="196"/>
      <c r="B20" s="197"/>
      <c r="C20" s="198"/>
      <c r="D20" s="199"/>
      <c r="E20" s="200"/>
      <c r="F20" s="201"/>
      <c r="G20" s="116"/>
      <c r="H20" s="117"/>
      <c r="I20" s="118"/>
      <c r="J20" s="119"/>
      <c r="K20" s="51"/>
      <c r="L20" s="52"/>
      <c r="M20" s="19"/>
      <c r="N20" s="53"/>
      <c r="O20" s="57"/>
      <c r="Q20" s="54"/>
      <c r="S20" s="54"/>
    </row>
    <row r="21" spans="1:19" s="44" customFormat="1" ht="15" customHeight="1">
      <c r="A21" s="196"/>
      <c r="B21" s="197"/>
      <c r="C21" s="198"/>
      <c r="D21" s="199"/>
      <c r="E21" s="200"/>
      <c r="F21" s="201"/>
      <c r="G21" s="116"/>
      <c r="H21" s="117"/>
      <c r="I21" s="118"/>
      <c r="J21" s="119"/>
      <c r="K21" s="51"/>
      <c r="L21" s="52"/>
      <c r="M21" s="19"/>
      <c r="N21" s="53"/>
      <c r="O21" s="57"/>
      <c r="Q21" s="54"/>
      <c r="S21" s="54"/>
    </row>
    <row r="22" spans="1:19" s="44" customFormat="1" ht="15" customHeight="1">
      <c r="A22" s="196"/>
      <c r="B22" s="197"/>
      <c r="C22" s="198"/>
      <c r="D22" s="199"/>
      <c r="E22" s="200"/>
      <c r="F22" s="201"/>
      <c r="G22" s="116"/>
      <c r="H22" s="117"/>
      <c r="I22" s="118"/>
      <c r="J22" s="119"/>
      <c r="K22" s="51"/>
      <c r="L22" s="52"/>
      <c r="M22" s="19"/>
      <c r="N22" s="53"/>
      <c r="O22" s="57"/>
      <c r="Q22" s="54"/>
      <c r="S22" s="54"/>
    </row>
    <row r="23" spans="1:19" s="44" customFormat="1" ht="15" customHeight="1">
      <c r="A23" s="196"/>
      <c r="B23" s="197"/>
      <c r="C23" s="198"/>
      <c r="D23" s="199"/>
      <c r="E23" s="200"/>
      <c r="F23" s="201"/>
      <c r="G23" s="116"/>
      <c r="H23" s="117"/>
      <c r="I23" s="118"/>
      <c r="J23" s="119"/>
      <c r="K23" s="51"/>
      <c r="L23" s="52"/>
      <c r="M23" s="19"/>
      <c r="N23" s="53"/>
      <c r="O23" s="57"/>
      <c r="Q23" s="54"/>
      <c r="S23" s="54"/>
    </row>
    <row r="24" spans="1:19" s="44" customFormat="1" ht="15" customHeight="1">
      <c r="A24" s="196"/>
      <c r="B24" s="197"/>
      <c r="C24" s="198"/>
      <c r="D24" s="199"/>
      <c r="E24" s="200"/>
      <c r="F24" s="201"/>
      <c r="G24" s="116"/>
      <c r="H24" s="117"/>
      <c r="I24" s="118"/>
      <c r="J24" s="119"/>
      <c r="K24" s="51"/>
      <c r="L24" s="52"/>
      <c r="M24" s="19"/>
      <c r="N24" s="53"/>
      <c r="O24" s="57"/>
      <c r="Q24" s="54"/>
      <c r="S24" s="54"/>
    </row>
    <row r="25" spans="1:19" s="44" customFormat="1" ht="15" customHeight="1">
      <c r="A25" s="196"/>
      <c r="B25" s="197"/>
      <c r="C25" s="198"/>
      <c r="D25" s="199"/>
      <c r="E25" s="200"/>
      <c r="F25" s="201"/>
      <c r="G25" s="116"/>
      <c r="H25" s="117"/>
      <c r="I25" s="118"/>
      <c r="J25" s="119"/>
      <c r="K25" s="51"/>
      <c r="L25" s="52"/>
      <c r="M25" s="19"/>
      <c r="N25" s="53"/>
      <c r="O25" s="57"/>
      <c r="Q25" s="54"/>
      <c r="S25" s="54"/>
    </row>
    <row r="26" spans="1:19" s="44" customFormat="1" ht="15" customHeight="1">
      <c r="A26" s="196"/>
      <c r="B26" s="197"/>
      <c r="C26" s="198"/>
      <c r="D26" s="199"/>
      <c r="E26" s="200"/>
      <c r="F26" s="201"/>
      <c r="G26" s="116"/>
      <c r="H26" s="117"/>
      <c r="I26" s="118"/>
      <c r="J26" s="119"/>
      <c r="K26" s="51"/>
      <c r="L26" s="52"/>
      <c r="M26" s="19"/>
      <c r="N26" s="53"/>
      <c r="O26" s="57"/>
      <c r="Q26" s="54"/>
      <c r="S26" s="54"/>
    </row>
    <row r="27" spans="1:19" s="44" customFormat="1" ht="15" customHeight="1">
      <c r="A27" s="196"/>
      <c r="B27" s="197"/>
      <c r="C27" s="198"/>
      <c r="D27" s="199"/>
      <c r="E27" s="200"/>
      <c r="F27" s="201"/>
      <c r="G27" s="116"/>
      <c r="H27" s="117"/>
      <c r="I27" s="118"/>
      <c r="J27" s="119"/>
      <c r="K27" s="51"/>
      <c r="L27" s="52"/>
      <c r="M27" s="19"/>
      <c r="N27" s="53"/>
      <c r="O27" s="57"/>
      <c r="Q27" s="54"/>
      <c r="S27" s="54"/>
    </row>
    <row r="28" spans="1:19" s="44" customFormat="1" ht="15" customHeight="1">
      <c r="A28" s="196"/>
      <c r="B28" s="197"/>
      <c r="C28" s="198"/>
      <c r="D28" s="199"/>
      <c r="E28" s="200"/>
      <c r="F28" s="201"/>
      <c r="G28" s="116"/>
      <c r="H28" s="117"/>
      <c r="I28" s="118"/>
      <c r="J28" s="119"/>
      <c r="K28" s="51"/>
      <c r="L28" s="52"/>
      <c r="M28" s="19"/>
      <c r="N28" s="53"/>
      <c r="O28" s="57"/>
      <c r="Q28" s="54"/>
      <c r="S28" s="54"/>
    </row>
    <row r="29" spans="1:19" s="44" customFormat="1" ht="15" customHeight="1">
      <c r="A29" s="196"/>
      <c r="B29" s="197"/>
      <c r="C29" s="198"/>
      <c r="D29" s="199"/>
      <c r="E29" s="200"/>
      <c r="F29" s="201"/>
      <c r="G29" s="116"/>
      <c r="H29" s="117"/>
      <c r="I29" s="118"/>
      <c r="J29" s="119"/>
      <c r="K29" s="51"/>
      <c r="L29" s="52"/>
      <c r="M29" s="19"/>
      <c r="N29" s="53"/>
      <c r="O29" s="57"/>
      <c r="Q29" s="54"/>
      <c r="S29" s="54"/>
    </row>
    <row r="30" spans="1:19" s="44" customFormat="1" ht="15" customHeight="1">
      <c r="A30" s="196"/>
      <c r="B30" s="197"/>
      <c r="C30" s="198"/>
      <c r="D30" s="199"/>
      <c r="E30" s="200"/>
      <c r="F30" s="201"/>
      <c r="G30" s="116"/>
      <c r="H30" s="117"/>
      <c r="I30" s="118"/>
      <c r="J30" s="119"/>
      <c r="K30" s="51"/>
      <c r="L30" s="52"/>
      <c r="M30" s="19"/>
      <c r="N30" s="53"/>
      <c r="O30" s="57"/>
      <c r="Q30" s="54"/>
      <c r="S30" s="54"/>
    </row>
    <row r="31" spans="1:19" s="44" customFormat="1" ht="15" customHeight="1">
      <c r="A31" s="196"/>
      <c r="B31" s="197"/>
      <c r="C31" s="198"/>
      <c r="D31" s="199"/>
      <c r="E31" s="200"/>
      <c r="F31" s="201"/>
      <c r="G31" s="116"/>
      <c r="H31" s="117"/>
      <c r="I31" s="118"/>
      <c r="J31" s="119"/>
      <c r="K31" s="51"/>
      <c r="L31" s="52"/>
      <c r="M31" s="19"/>
      <c r="N31" s="53"/>
      <c r="O31" s="57"/>
      <c r="Q31" s="54"/>
      <c r="S31" s="54"/>
    </row>
    <row r="32" spans="1:19" s="44" customFormat="1" ht="15" customHeight="1">
      <c r="A32" s="196"/>
      <c r="B32" s="197"/>
      <c r="C32" s="198"/>
      <c r="D32" s="199"/>
      <c r="E32" s="200"/>
      <c r="F32" s="201"/>
      <c r="G32" s="116"/>
      <c r="H32" s="117"/>
      <c r="I32" s="118"/>
      <c r="J32" s="119"/>
      <c r="K32" s="51"/>
      <c r="L32" s="52"/>
      <c r="M32" s="19"/>
      <c r="N32" s="53"/>
      <c r="O32" s="57"/>
      <c r="Q32" s="54"/>
      <c r="S32" s="54"/>
    </row>
    <row r="33" spans="1:19" s="44" customFormat="1" ht="15" customHeight="1">
      <c r="A33" s="196"/>
      <c r="B33" s="197"/>
      <c r="C33" s="198"/>
      <c r="D33" s="199"/>
      <c r="E33" s="200"/>
      <c r="F33" s="201"/>
      <c r="G33" s="116"/>
      <c r="H33" s="117"/>
      <c r="I33" s="118"/>
      <c r="J33" s="119"/>
      <c r="K33" s="51"/>
      <c r="L33" s="52"/>
      <c r="M33" s="19"/>
      <c r="N33" s="53"/>
      <c r="O33" s="57"/>
      <c r="Q33" s="54"/>
      <c r="S33" s="54"/>
    </row>
    <row r="34" spans="1:19" s="44" customFormat="1" ht="15" customHeight="1">
      <c r="A34" s="196"/>
      <c r="B34" s="197"/>
      <c r="C34" s="198"/>
      <c r="D34" s="199"/>
      <c r="E34" s="200"/>
      <c r="F34" s="201"/>
      <c r="G34" s="116"/>
      <c r="H34" s="117"/>
      <c r="I34" s="118"/>
      <c r="J34" s="119"/>
      <c r="K34" s="51"/>
      <c r="L34" s="52"/>
      <c r="M34" s="19"/>
      <c r="N34" s="53"/>
      <c r="O34" s="57"/>
      <c r="Q34" s="54"/>
      <c r="S34" s="54"/>
    </row>
    <row r="35" spans="1:19" s="44" customFormat="1" ht="15" customHeight="1">
      <c r="A35" s="196"/>
      <c r="B35" s="197"/>
      <c r="C35" s="198"/>
      <c r="D35" s="199"/>
      <c r="E35" s="200"/>
      <c r="F35" s="201"/>
      <c r="G35" s="116"/>
      <c r="H35" s="117"/>
      <c r="I35" s="118"/>
      <c r="J35" s="119"/>
      <c r="K35" s="51"/>
      <c r="L35" s="52"/>
      <c r="M35" s="19"/>
      <c r="N35" s="53"/>
      <c r="O35" s="57"/>
      <c r="Q35" s="54"/>
      <c r="S35" s="54"/>
    </row>
    <row r="36" spans="1:19" s="44" customFormat="1" ht="15" customHeight="1">
      <c r="A36" s="196"/>
      <c r="B36" s="197"/>
      <c r="C36" s="198"/>
      <c r="D36" s="199"/>
      <c r="E36" s="200"/>
      <c r="F36" s="201"/>
      <c r="G36" s="116"/>
      <c r="H36" s="117"/>
      <c r="I36" s="118"/>
      <c r="J36" s="119"/>
      <c r="K36" s="51"/>
      <c r="L36" s="52"/>
      <c r="M36" s="19"/>
      <c r="N36" s="53"/>
      <c r="O36" s="57"/>
      <c r="Q36" s="54"/>
      <c r="S36" s="54"/>
    </row>
    <row r="37" spans="1:19" s="44" customFormat="1" ht="15" customHeight="1" thickBot="1">
      <c r="A37" s="210"/>
      <c r="B37" s="211"/>
      <c r="C37" s="212"/>
      <c r="D37" s="199"/>
      <c r="E37" s="200"/>
      <c r="F37" s="201"/>
      <c r="G37" s="168"/>
      <c r="H37" s="169"/>
      <c r="I37" s="170"/>
      <c r="J37" s="171"/>
      <c r="K37" s="51"/>
      <c r="L37" s="52"/>
      <c r="M37" s="19"/>
      <c r="N37" s="53"/>
      <c r="O37" s="57"/>
      <c r="Q37" s="54"/>
      <c r="S37" s="54"/>
    </row>
    <row r="38" spans="1:19" s="44" customFormat="1" ht="15" customHeight="1" thickBot="1">
      <c r="A38" s="210"/>
      <c r="B38" s="211"/>
      <c r="C38" s="212"/>
      <c r="D38" s="199"/>
      <c r="E38" s="200"/>
      <c r="F38" s="201"/>
      <c r="G38" s="168"/>
      <c r="H38" s="169"/>
      <c r="I38" s="170"/>
      <c r="J38" s="171"/>
      <c r="K38" s="51"/>
      <c r="L38" s="52"/>
      <c r="M38" s="19"/>
      <c r="N38" s="53"/>
      <c r="O38" s="57"/>
      <c r="Q38" s="54"/>
      <c r="S38" s="54"/>
    </row>
    <row r="39" spans="1:19" s="49" customFormat="1" ht="24" customHeight="1" thickBot="1">
      <c r="A39" s="164" t="s">
        <v>15</v>
      </c>
      <c r="B39" s="165"/>
      <c r="C39" s="165"/>
      <c r="D39" s="165"/>
      <c r="E39" s="165"/>
      <c r="F39" s="165"/>
      <c r="G39" s="165"/>
      <c r="H39" s="165"/>
      <c r="I39" s="165"/>
      <c r="J39" s="166">
        <f>SUM(J10:K38)</f>
        <v>33.85</v>
      </c>
      <c r="K39" s="165"/>
      <c r="L39" s="115"/>
      <c r="M39" s="59" t="e">
        <f>SUM(#REF!)</f>
        <v>#REF!</v>
      </c>
      <c r="N39" s="60"/>
      <c r="O39" s="60">
        <f>J39</f>
        <v>33.85</v>
      </c>
    </row>
    <row r="40" spans="1:19">
      <c r="B40" s="62"/>
    </row>
    <row r="41" spans="1:19">
      <c r="M41" s="26"/>
    </row>
  </sheetData>
  <mergeCells count="7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0:C10"/>
    <mergeCell ref="D10:F10"/>
    <mergeCell ref="A11:C11"/>
    <mergeCell ref="D11:F11"/>
    <mergeCell ref="A12:C12"/>
    <mergeCell ref="D12:F12"/>
    <mergeCell ref="A13:C13"/>
    <mergeCell ref="D13:F13"/>
    <mergeCell ref="A14:C14"/>
    <mergeCell ref="D14:F14"/>
    <mergeCell ref="A15:C15"/>
    <mergeCell ref="D15:F15"/>
    <mergeCell ref="A16:C16"/>
    <mergeCell ref="D16:F16"/>
    <mergeCell ref="A17:C17"/>
    <mergeCell ref="D17:F17"/>
    <mergeCell ref="A18:C18"/>
    <mergeCell ref="D18:F18"/>
    <mergeCell ref="A19:C19"/>
    <mergeCell ref="D19:F19"/>
    <mergeCell ref="A20:C20"/>
    <mergeCell ref="D20:F20"/>
    <mergeCell ref="A21:C21"/>
    <mergeCell ref="D21:F21"/>
    <mergeCell ref="A22:C22"/>
    <mergeCell ref="D22:F22"/>
    <mergeCell ref="A23:C23"/>
    <mergeCell ref="D23:F23"/>
    <mergeCell ref="A24:C24"/>
    <mergeCell ref="D24:F24"/>
    <mergeCell ref="A25:C25"/>
    <mergeCell ref="D25:F25"/>
    <mergeCell ref="A26:C26"/>
    <mergeCell ref="D26:F26"/>
    <mergeCell ref="A27:C27"/>
    <mergeCell ref="D27:F27"/>
    <mergeCell ref="A28:C28"/>
    <mergeCell ref="D28:F28"/>
    <mergeCell ref="A29:C29"/>
    <mergeCell ref="D29:F29"/>
    <mergeCell ref="A30:C30"/>
    <mergeCell ref="D30:F30"/>
    <mergeCell ref="A31:C31"/>
    <mergeCell ref="D31:F31"/>
    <mergeCell ref="A32:C32"/>
    <mergeCell ref="D32:F32"/>
    <mergeCell ref="A33:C33"/>
    <mergeCell ref="D33:F33"/>
    <mergeCell ref="A34:C34"/>
    <mergeCell ref="D34:F34"/>
    <mergeCell ref="A35:C35"/>
    <mergeCell ref="D35:F35"/>
    <mergeCell ref="A36:C36"/>
    <mergeCell ref="D36:F36"/>
    <mergeCell ref="A39:I39"/>
    <mergeCell ref="J39:K39"/>
    <mergeCell ref="A37:C37"/>
    <mergeCell ref="D37:F37"/>
    <mergeCell ref="G37:H37"/>
    <mergeCell ref="I37:J37"/>
    <mergeCell ref="A38:C38"/>
    <mergeCell ref="D38:F38"/>
    <mergeCell ref="G38:H38"/>
    <mergeCell ref="I38:J38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3</vt:i4>
      </vt:variant>
    </vt:vector>
  </HeadingPairs>
  <TitlesOfParts>
    <vt:vector size="11" baseType="lpstr">
      <vt:lpstr>OC</vt:lpstr>
      <vt:lpstr>GRAMA</vt:lpstr>
      <vt:lpstr>DIRECIONAL PAG 01</vt:lpstr>
      <vt:lpstr>DIRECIONAL PAG 02</vt:lpstr>
      <vt:lpstr>ALERTA PAG 01</vt:lpstr>
      <vt:lpstr>ALERTA PAG 02</vt:lpstr>
      <vt:lpstr>10853</vt:lpstr>
      <vt:lpstr>CORRIMÃO</vt:lpstr>
      <vt:lpstr>'ALERTA PAG 01'!Area_de_impressao</vt:lpstr>
      <vt:lpstr>'DIRECIONAL PAG 01'!Area_de_impressao</vt:lpstr>
      <vt:lpstr>OC!Area_de_impressao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kalu2</dc:creator>
  <cp:lastModifiedBy>USUARIO</cp:lastModifiedBy>
  <cp:lastPrinted>2024-07-25T20:17:58Z</cp:lastPrinted>
  <dcterms:created xsi:type="dcterms:W3CDTF">2021-06-29T15:37:54Z</dcterms:created>
  <dcterms:modified xsi:type="dcterms:W3CDTF">2024-07-25T20:18:18Z</dcterms:modified>
</cp:coreProperties>
</file>